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15" yWindow="30" windowWidth="12915" windowHeight="8115"/>
  </bookViews>
  <sheets>
    <sheet name="NOTA EA-01, EA-02" sheetId="7" r:id="rId1"/>
    <sheet name="NOTA EA-03" sheetId="8" r:id="rId2"/>
  </sheets>
  <definedNames>
    <definedName name="_xlnm.Print_Area" localSheetId="0">'NOTA EA-01, EA-02'!$A$1:$G$102</definedName>
    <definedName name="_xlnm.Print_Area" localSheetId="1">'NOTA EA-03'!$A$1:$K$79</definedName>
  </definedNames>
  <calcPr calcId="144525"/>
</workbook>
</file>

<file path=xl/calcChain.xml><?xml version="1.0" encoding="utf-8"?>
<calcChain xmlns="http://schemas.openxmlformats.org/spreadsheetml/2006/main">
  <c r="F61" i="8" l="1"/>
  <c r="F57" i="8"/>
  <c r="I61" i="8"/>
  <c r="I57" i="8"/>
  <c r="I39" i="8" l="1"/>
  <c r="B19" i="7" l="1"/>
  <c r="F29" i="7"/>
  <c r="G19" i="7"/>
  <c r="G29" i="7"/>
  <c r="F19" i="7"/>
  <c r="I51" i="8" l="1"/>
  <c r="I47" i="8"/>
  <c r="I27" i="8"/>
  <c r="I16" i="8"/>
  <c r="I41" i="8" l="1"/>
  <c r="I53" i="8"/>
  <c r="I64" i="8" s="1"/>
  <c r="G77" i="7"/>
  <c r="G79" i="7" s="1"/>
  <c r="G34" i="7"/>
  <c r="G24" i="7"/>
  <c r="G15" i="7"/>
  <c r="J56" i="8" l="1"/>
  <c r="J60" i="8"/>
  <c r="G37" i="7"/>
  <c r="J50" i="8"/>
  <c r="F77" i="7"/>
  <c r="F79" i="7" s="1"/>
  <c r="J25" i="8" l="1"/>
  <c r="J20" i="8"/>
  <c r="J32" i="8"/>
  <c r="J35" i="8"/>
  <c r="J37" i="8"/>
  <c r="J13" i="8"/>
  <c r="J22" i="8"/>
  <c r="J38" i="8"/>
  <c r="J24" i="8"/>
  <c r="J19" i="8"/>
  <c r="J33" i="8"/>
  <c r="J21" i="8"/>
  <c r="J36" i="8"/>
  <c r="J26" i="8"/>
  <c r="J14" i="8"/>
  <c r="J30" i="8"/>
  <c r="J23" i="8"/>
  <c r="J15" i="8"/>
  <c r="J34" i="8"/>
  <c r="J31" i="8"/>
  <c r="J46" i="8"/>
  <c r="F34" i="7"/>
  <c r="F24" i="7"/>
  <c r="F15" i="7"/>
  <c r="F37" i="7" s="1"/>
  <c r="F51" i="8"/>
  <c r="F47" i="8"/>
  <c r="F39" i="8"/>
  <c r="F27" i="8"/>
  <c r="F16" i="8"/>
  <c r="J64" i="8" l="1"/>
  <c r="F41" i="8"/>
  <c r="F53" i="8"/>
  <c r="F64" i="8" s="1"/>
  <c r="G56" i="8" l="1"/>
  <c r="G60" i="8"/>
  <c r="G34" i="8"/>
  <c r="G21" i="8" l="1"/>
  <c r="G25" i="8"/>
  <c r="G23" i="8"/>
  <c r="G46" i="8"/>
  <c r="G15" i="8"/>
  <c r="G30" i="8"/>
  <c r="G22" i="8"/>
  <c r="G20" i="8"/>
  <c r="G26" i="8"/>
  <c r="G37" i="8"/>
  <c r="G50" i="8"/>
  <c r="G14" i="8"/>
  <c r="G35" i="8"/>
  <c r="G32" i="8"/>
  <c r="G24" i="8"/>
  <c r="G19" i="8"/>
  <c r="G13" i="8"/>
  <c r="G31" i="8"/>
  <c r="G36" i="8"/>
  <c r="G38" i="8"/>
  <c r="G33" i="8"/>
  <c r="G64" i="8" l="1"/>
</calcChain>
</file>

<file path=xl/sharedStrings.xml><?xml version="1.0" encoding="utf-8"?>
<sst xmlns="http://schemas.openxmlformats.org/spreadsheetml/2006/main" count="128" uniqueCount="83">
  <si>
    <t>Cuenta</t>
  </si>
  <si>
    <t>.</t>
  </si>
  <si>
    <t>(1)</t>
  </si>
  <si>
    <t>Descripción</t>
  </si>
  <si>
    <t>Nota EA-01 - Ingresos de Gestión</t>
  </si>
  <si>
    <t>IMPUESTOS</t>
  </si>
  <si>
    <t>IMPUESTOS SOBRE EL PATRIMONIO</t>
  </si>
  <si>
    <t>ACCESORIOS DE IMPUESTOS</t>
  </si>
  <si>
    <t>OTROS IMPUESTOS</t>
  </si>
  <si>
    <t>DERECHOS</t>
  </si>
  <si>
    <t>DERECHOS POR PRESTACIÓN DE SERVICIOS</t>
  </si>
  <si>
    <t>OTROS DERECHOS</t>
  </si>
  <si>
    <t>APROVECHAMIENTOS DE TIPO CORRIENTE</t>
  </si>
  <si>
    <t>OTROS APROVECHAMIENTOS</t>
  </si>
  <si>
    <t>Nota EA-03 - Gastos y Otras Pérdidas</t>
  </si>
  <si>
    <t>% Gasto Total</t>
  </si>
  <si>
    <t>GASTOS DE FUNCIONAMIENTO</t>
  </si>
  <si>
    <t>SERVICIOS PERSONALES</t>
  </si>
  <si>
    <t>SERVICIOS GENERALES</t>
  </si>
  <si>
    <t>REMUNERACIONES AL PERSONAL DE CARÁCTER PERMANENTE</t>
  </si>
  <si>
    <t>REMUNERACIONES ADICIONALES Y ESPECIALES</t>
  </si>
  <si>
    <t>OTRAS PRESTACIONES SOCIALES Y ECONÓMICAS</t>
  </si>
  <si>
    <t>MATERIALES DE ADMINISTRACIÓN, EMISIÓN DE DOCUMENTOS Y ARTÍCULOS OFICIALES</t>
  </si>
  <si>
    <t>ALIMENTOS Y UTENSILIOS</t>
  </si>
  <si>
    <t>MATERIALES Y ARTÍCULOS DE CONSTRUCCIÓN Y DE REPARACIÓN</t>
  </si>
  <si>
    <t>PRODUCTOS QUÍMICOS, FARMACÉUTICOS Y DE LABORATORIO</t>
  </si>
  <si>
    <t>VESTUARIO, BLANCOS, PRENDAS DE PROTECCIÓN Y ARTÍCULOS DEPORTIVOS</t>
  </si>
  <si>
    <t>HERRAMIENTAS, REFACCIONES Y ACCESORIOS MENORES</t>
  </si>
  <si>
    <t>MATERIALES Y SUMINISTROS PARA SEGURIDAD</t>
  </si>
  <si>
    <t>SERVICIOS BÁSICOS</t>
  </si>
  <si>
    <t>SERVICIOS DE ARRENDAMIENTO</t>
  </si>
  <si>
    <t>SERVICIOS FINANCIEROS, BANCARIOS Y COMERCIALES</t>
  </si>
  <si>
    <t>SERVICIOS DE INSTALACIÓN, REPARACIÓN, MANTENIMIENTO Y CONSERVACIÓN</t>
  </si>
  <si>
    <t>SERVICIOS DE COMUNICACIÓN SOCIAL Y PUBLICIDAD</t>
  </si>
  <si>
    <t>SERVICIOS OFICIALES</t>
  </si>
  <si>
    <t>TRANSFERENICAS, ASIGNACIONES, SUBSIDIOS Y OTRAS AYUDAS SOCIALES</t>
  </si>
  <si>
    <t>AYUDAS SOCIALES</t>
  </si>
  <si>
    <t>AYUDAS SOCIALES A PERSONAS</t>
  </si>
  <si>
    <t>GASTOS Y OTRAS PÉRDIDAS</t>
  </si>
  <si>
    <t>Nota EA-02 - Otros Ingresos</t>
  </si>
  <si>
    <t>Ref.</t>
  </si>
  <si>
    <t xml:space="preserve">Presidencia Municipal de Muzquiz </t>
  </si>
  <si>
    <t>SUBSIDIOS</t>
  </si>
  <si>
    <t>(2)</t>
  </si>
  <si>
    <t>Monto Acum</t>
  </si>
  <si>
    <t>Acumulado</t>
  </si>
  <si>
    <t>INGRESOS FINANCIEROS</t>
  </si>
  <si>
    <t>INTERESES GANADOS DE VALORES, CRÉDITOS, BONOS Y OTROS</t>
  </si>
  <si>
    <t>MATERIALES Y SUMINISTROS</t>
  </si>
  <si>
    <t>COMBUSTIBLES, LUBRICANTES Y ADITIVOS</t>
  </si>
  <si>
    <t>SERVICIOS PROFESIONALES, CIENTIFICOS Y TECNICOS Y OTROS SERVICIOS</t>
  </si>
  <si>
    <t>SERVICIOS DE TRASLADO Y VIATICOS</t>
  </si>
  <si>
    <t>OTROS SERVICIOS GENERALES</t>
  </si>
  <si>
    <t>Trimestre</t>
  </si>
  <si>
    <t xml:space="preserve">Monto </t>
  </si>
  <si>
    <t>CONTRIBUCIONES DE MEJORAS</t>
  </si>
  <si>
    <t>CONTRIBUCIONES DE MEJORAS POR OBRAS PUBLICAS</t>
  </si>
  <si>
    <t>PRODUCTOS DE TIPO CORRIENTE</t>
  </si>
  <si>
    <t>PRODUCTOS DERIVADOS DEL USO Y APROVECHAMIENTO DE BIENES NO SUJETOS A REGIMEN</t>
  </si>
  <si>
    <t>DE DOMINIO PUBLICO</t>
  </si>
  <si>
    <t>del 1 de Octubre al 31 de Diciembre de 2017</t>
  </si>
  <si>
    <t>TOTAL DEL 1 DE OCTUBRE AL 31 DE DICIEMBRE DE 2017</t>
  </si>
  <si>
    <t>TOTAL INGRESOS DE GESTIÓN DEL 1 DE OCTUBRE AL 31 DE DICIEMBRE DE 2017</t>
  </si>
  <si>
    <t>TOTAL OTROS INGRESOS Y BENEFICIOS DEL 1 DE OCTUBRE AL 31 DE DICIEMBRE DE 2017</t>
  </si>
  <si>
    <t>TOTAL GASTOS DE FUNCIONAMIENTO DEL 1 DE OCTUBRE AL 31 DE DICIEMBRE DE 2017</t>
  </si>
  <si>
    <t>TOTAL TRANSFERENICAS, ASIGNACIONES, SUBSIDIOS Y OTRAS AYUDAS SOCIALES DEL 1 DE OCTUBRE AL 31 DE DICIEMBRE DE 2017</t>
  </si>
  <si>
    <t>TOTAL GASTOS Y OTRAS PÉRDIDAS DEL 1 DE OCTUBRE AL 31 DE DICIEMBRE DE 2017</t>
  </si>
  <si>
    <t>CONVENIOS</t>
  </si>
  <si>
    <t>CONVENIOS DE REASIGNACION</t>
  </si>
  <si>
    <t>TOTAL CONVENIOS DEL 1 DE OCTUBRE AL 31 DE DICIEMBRE DE 2017</t>
  </si>
  <si>
    <t>INVERSION PUBLICA NO CAPITALIZABLE</t>
  </si>
  <si>
    <t>CONSTRUCCION DE BIENES NO CAPITALIZABLES</t>
  </si>
  <si>
    <t xml:space="preserve">       AL 31 DE DICIEMBRE Y DEL 01 DE ENERO AL 31 DE DICIEMBRE DE 2017 RESPECTIVAMENTE. </t>
  </si>
  <si>
    <t>C. LUISA ALEJANDRA DEL CARMEN SANTOS CADENA</t>
  </si>
  <si>
    <t>PRESIDENTE MUNICIPAL</t>
  </si>
  <si>
    <t>LIC. EMILIO CERNA RODRIGUEZ</t>
  </si>
  <si>
    <t>TESORERO MUNICIPAL</t>
  </si>
  <si>
    <t>C.P. HUGO ALFONSO ELIZONDO SOSA</t>
  </si>
  <si>
    <t>CONTRALOR MUNICIPAL</t>
  </si>
  <si>
    <t>ING. EDUARDO RAMON AGUIRRE RAMOS</t>
  </si>
  <si>
    <t>DIRECTOR DE CONTABILIDAD</t>
  </si>
  <si>
    <r>
      <rPr>
        <b/>
        <sz val="10"/>
        <color theme="1"/>
        <rFont val="Calibri"/>
        <family val="2"/>
        <scheme val="minor"/>
      </rPr>
      <t>(1)</t>
    </r>
    <r>
      <rPr>
        <sz val="10"/>
        <color theme="1"/>
        <rFont val="Calibri"/>
        <family val="2"/>
        <scheme val="minor"/>
      </rPr>
      <t xml:space="preserve"> CORRESPONDE A LOS GASTOS NORMALES POR PAGO DE NÓMINA A LOS EMPLEADOS DEL MUNICIPIO POR EL PERÍODO REFERIDO DEL 01 DE OCTUBRE</t>
    </r>
  </si>
  <si>
    <r>
      <rPr>
        <b/>
        <sz val="10"/>
        <color theme="1"/>
        <rFont val="Calibri"/>
        <family val="2"/>
        <scheme val="minor"/>
      </rPr>
      <t>(2)</t>
    </r>
    <r>
      <rPr>
        <sz val="10"/>
        <color theme="1"/>
        <rFont val="Calibri"/>
        <family val="2"/>
        <scheme val="minor"/>
      </rPr>
      <t xml:space="preserve"> CORRESPONDE AL REGISTRO DE LAS OBRAS POR INVERSION PUBLICA NO CAPITALIZABLE  POR EL PERÍODO REFERIDO DEL 01 DE ENERO AL 31 DE DICIEMBRE DE 2017.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</si>
</sst>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Fill="1" applyAlignment="1">
      <alignment horizontal="center"/>
    </xf>
    <xf numFmtId="4" fontId="2" fillId="0" borderId="5" xfId="0" applyNumberFormat="1" applyFont="1" applyFill="1" applyBorder="1"/>
    <xf numFmtId="4" fontId="2" fillId="0" borderId="8" xfId="0" applyNumberFormat="1" applyFont="1" applyBorder="1"/>
    <xf numFmtId="4" fontId="2" fillId="0" borderId="8" xfId="0" applyNumberFormat="1" applyFont="1" applyFill="1" applyBorder="1"/>
    <xf numFmtId="4" fontId="3" fillId="0" borderId="13" xfId="0" applyNumberFormat="1" applyFont="1" applyFill="1" applyBorder="1"/>
    <xf numFmtId="0" fontId="0" fillId="0" borderId="5" xfId="0" applyBorder="1"/>
    <xf numFmtId="0" fontId="0" fillId="0" borderId="6" xfId="0" applyBorder="1"/>
    <xf numFmtId="4" fontId="3" fillId="0" borderId="14" xfId="0" applyNumberFormat="1" applyFont="1" applyFill="1" applyBorder="1"/>
    <xf numFmtId="0" fontId="0" fillId="0" borderId="0" xfId="0" applyAlignment="1">
      <alignment wrapText="1"/>
    </xf>
    <xf numFmtId="10" fontId="0" fillId="0" borderId="5" xfId="2" applyNumberFormat="1" applyFont="1" applyBorder="1" applyAlignment="1">
      <alignment horizontal="center"/>
    </xf>
    <xf numFmtId="10" fontId="0" fillId="0" borderId="5" xfId="2" applyNumberFormat="1" applyFont="1" applyBorder="1" applyAlignment="1">
      <alignment horizontal="center" wrapText="1"/>
    </xf>
    <xf numFmtId="4" fontId="0" fillId="0" borderId="0" xfId="0" applyNumberFormat="1"/>
    <xf numFmtId="0" fontId="7" fillId="0" borderId="1" xfId="0" applyFont="1" applyBorder="1" applyAlignment="1">
      <alignment horizontal="center"/>
    </xf>
    <xf numFmtId="0" fontId="0" fillId="0" borderId="16" xfId="0" applyBorder="1"/>
    <xf numFmtId="49" fontId="6" fillId="0" borderId="5" xfId="0" applyNumberFormat="1" applyFont="1" applyBorder="1" applyAlignment="1">
      <alignment horizontal="center"/>
    </xf>
    <xf numFmtId="0" fontId="0" fillId="0" borderId="5" xfId="0" applyBorder="1" applyAlignment="1">
      <alignment wrapText="1"/>
    </xf>
    <xf numFmtId="0" fontId="6" fillId="0" borderId="1" xfId="0" applyFont="1" applyBorder="1" applyAlignment="1">
      <alignment horizontal="center"/>
    </xf>
    <xf numFmtId="4" fontId="3" fillId="0" borderId="8" xfId="0" applyNumberFormat="1" applyFont="1" applyFill="1" applyBorder="1"/>
    <xf numFmtId="0" fontId="3" fillId="0" borderId="4" xfId="0" applyFont="1" applyBorder="1" applyAlignment="1">
      <alignment horizontal="center"/>
    </xf>
    <xf numFmtId="0" fontId="0" fillId="0" borderId="0" xfId="0" applyFill="1"/>
    <xf numFmtId="4" fontId="3" fillId="0" borderId="13" xfId="1" applyNumberFormat="1" applyFont="1" applyFill="1" applyBorder="1"/>
    <xf numFmtId="4" fontId="3" fillId="0" borderId="5" xfId="1" applyNumberFormat="1" applyFont="1" applyFill="1" applyBorder="1"/>
    <xf numFmtId="0" fontId="2" fillId="0" borderId="5" xfId="0" applyFont="1" applyFill="1" applyBorder="1"/>
    <xf numFmtId="4" fontId="3" fillId="0" borderId="13" xfId="1" applyNumberFormat="1" applyFont="1" applyFill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3" fillId="0" borderId="17" xfId="0" applyNumberFormat="1" applyFont="1" applyFill="1" applyBorder="1"/>
    <xf numFmtId="0" fontId="3" fillId="0" borderId="5" xfId="0" applyFont="1" applyFill="1" applyBorder="1" applyAlignment="1">
      <alignment horizontal="left"/>
    </xf>
    <xf numFmtId="0" fontId="3" fillId="0" borderId="7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3" fillId="0" borderId="12" xfId="1" applyNumberFormat="1" applyFont="1" applyFill="1" applyBorder="1"/>
    <xf numFmtId="0" fontId="2" fillId="0" borderId="6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5" xfId="0" applyFill="1" applyBorder="1"/>
    <xf numFmtId="10" fontId="0" fillId="0" borderId="5" xfId="2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wrapText="1"/>
    </xf>
    <xf numFmtId="10" fontId="0" fillId="0" borderId="5" xfId="2" applyNumberFormat="1" applyFont="1" applyFill="1" applyBorder="1" applyAlignment="1">
      <alignment horizontal="center" wrapText="1"/>
    </xf>
    <xf numFmtId="0" fontId="0" fillId="0" borderId="5" xfId="0" applyFill="1" applyBorder="1" applyAlignment="1">
      <alignment wrapText="1"/>
    </xf>
    <xf numFmtId="4" fontId="2" fillId="0" borderId="15" xfId="0" applyNumberFormat="1" applyFont="1" applyFill="1" applyBorder="1"/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7" xfId="0" applyFont="1" applyFill="1" applyBorder="1" applyAlignment="1"/>
    <xf numFmtId="0" fontId="2" fillId="0" borderId="7" xfId="0" applyFont="1" applyFill="1" applyBorder="1" applyAlignment="1"/>
    <xf numFmtId="4" fontId="2" fillId="0" borderId="5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8" fillId="0" borderId="0" xfId="0" applyFont="1" applyBorder="1"/>
    <xf numFmtId="0" fontId="7" fillId="0" borderId="0" xfId="0" applyFont="1" applyAlignment="1"/>
    <xf numFmtId="4" fontId="2" fillId="0" borderId="0" xfId="0" applyNumberFormat="1" applyFon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428625</xdr:colOff>
      <xdr:row>6</xdr:row>
      <xdr:rowOff>123825</xdr:rowOff>
    </xdr:to>
    <xdr:pic>
      <xdr:nvPicPr>
        <xdr:cNvPr id="7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05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65</xdr:row>
      <xdr:rowOff>0</xdr:rowOff>
    </xdr:from>
    <xdr:to>
      <xdr:col>1</xdr:col>
      <xdr:colOff>466725</xdr:colOff>
      <xdr:row>71</xdr:row>
      <xdr:rowOff>104775</xdr:rowOff>
    </xdr:to>
    <xdr:pic>
      <xdr:nvPicPr>
        <xdr:cNvPr id="9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772477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</xdr:col>
      <xdr:colOff>504825</xdr:colOff>
      <xdr:row>6</xdr:row>
      <xdr:rowOff>142875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3810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0"/>
  <sheetViews>
    <sheetView tabSelected="1" topLeftCell="A97" zoomScaleNormal="100" workbookViewId="0">
      <selection activeCell="D86" sqref="D86"/>
    </sheetView>
  </sheetViews>
  <sheetFormatPr baseColWidth="10" defaultRowHeight="15" x14ac:dyDescent="0.25"/>
  <cols>
    <col min="1" max="1" width="15.42578125" customWidth="1"/>
    <col min="2" max="2" width="16.42578125" customWidth="1"/>
    <col min="3" max="3" width="14.140625" customWidth="1"/>
    <col min="4" max="4" width="13.28515625" customWidth="1"/>
    <col min="5" max="5" width="29.85546875" customWidth="1"/>
    <col min="6" max="7" width="18.5703125" customWidth="1"/>
    <col min="8" max="8" width="12.7109375" bestFit="1" customWidth="1"/>
    <col min="9" max="9" width="13.42578125" bestFit="1" customWidth="1"/>
    <col min="10" max="10" width="12.7109375" bestFit="1" customWidth="1"/>
  </cols>
  <sheetData>
    <row r="3" spans="1:9" ht="23.25" x14ac:dyDescent="0.35">
      <c r="A3" s="76" t="s">
        <v>41</v>
      </c>
      <c r="B3" s="76"/>
      <c r="C3" s="76"/>
      <c r="D3" s="76"/>
      <c r="E3" s="76"/>
      <c r="F3" s="76"/>
    </row>
    <row r="4" spans="1:9" ht="18.75" x14ac:dyDescent="0.3">
      <c r="A4" s="77" t="s">
        <v>4</v>
      </c>
      <c r="B4" s="77"/>
      <c r="C4" s="77"/>
      <c r="D4" s="77"/>
      <c r="E4" s="77"/>
      <c r="F4" s="77"/>
    </row>
    <row r="5" spans="1:9" ht="18.75" x14ac:dyDescent="0.3">
      <c r="A5" s="77" t="s">
        <v>60</v>
      </c>
      <c r="B5" s="77"/>
      <c r="C5" s="77"/>
      <c r="D5" s="77"/>
      <c r="E5" s="77"/>
      <c r="F5" s="77"/>
    </row>
    <row r="6" spans="1:9" x14ac:dyDescent="0.25">
      <c r="A6" s="11"/>
      <c r="B6" s="11"/>
      <c r="C6" s="11"/>
      <c r="D6" s="11"/>
      <c r="E6" s="11"/>
      <c r="F6" s="11"/>
    </row>
    <row r="7" spans="1:9" x14ac:dyDescent="0.25">
      <c r="A7" s="11"/>
      <c r="B7" s="11"/>
      <c r="C7" s="11"/>
      <c r="D7" s="11"/>
      <c r="E7" s="11"/>
      <c r="F7" s="11"/>
    </row>
    <row r="8" spans="1:9" ht="15.75" thickBot="1" x14ac:dyDescent="0.3">
      <c r="A8" s="1"/>
      <c r="B8" s="1"/>
      <c r="C8" s="1"/>
      <c r="D8" s="1"/>
      <c r="E8" s="1"/>
      <c r="F8" s="1"/>
    </row>
    <row r="9" spans="1:9" ht="15.75" thickBot="1" x14ac:dyDescent="0.3">
      <c r="A9" s="2" t="s">
        <v>0</v>
      </c>
      <c r="B9" s="78" t="s">
        <v>3</v>
      </c>
      <c r="C9" s="79"/>
      <c r="D9" s="79"/>
      <c r="E9" s="80"/>
      <c r="F9" s="29" t="s">
        <v>53</v>
      </c>
      <c r="G9" s="35" t="s">
        <v>45</v>
      </c>
    </row>
    <row r="10" spans="1:9" x14ac:dyDescent="0.25">
      <c r="A10" s="3"/>
      <c r="B10" s="4"/>
      <c r="C10" s="5"/>
      <c r="D10" s="5"/>
      <c r="E10" s="6"/>
      <c r="F10" s="13"/>
      <c r="G10" s="13"/>
    </row>
    <row r="11" spans="1:9" x14ac:dyDescent="0.25">
      <c r="A11" s="38">
        <v>411</v>
      </c>
      <c r="B11" s="39" t="s">
        <v>5</v>
      </c>
      <c r="C11" s="40"/>
      <c r="D11" s="40"/>
      <c r="E11" s="41"/>
      <c r="F11" s="14"/>
      <c r="G11" s="14"/>
    </row>
    <row r="12" spans="1:9" x14ac:dyDescent="0.25">
      <c r="A12" s="42">
        <v>4112</v>
      </c>
      <c r="B12" s="43" t="s">
        <v>6</v>
      </c>
      <c r="C12" s="40"/>
      <c r="D12" s="40"/>
      <c r="E12" s="41"/>
      <c r="F12" s="14">
        <v>4494667.6900000004</v>
      </c>
      <c r="G12" s="14">
        <v>18239223.510000002</v>
      </c>
      <c r="I12" s="22"/>
    </row>
    <row r="13" spans="1:9" x14ac:dyDescent="0.25">
      <c r="A13" s="42">
        <v>4117</v>
      </c>
      <c r="B13" s="43" t="s">
        <v>7</v>
      </c>
      <c r="C13" s="40"/>
      <c r="D13" s="40"/>
      <c r="E13" s="41"/>
      <c r="F13" s="14">
        <v>866834.22</v>
      </c>
      <c r="G13" s="14">
        <v>2880182.67</v>
      </c>
      <c r="I13" s="22"/>
    </row>
    <row r="14" spans="1:9" x14ac:dyDescent="0.25">
      <c r="A14" s="42">
        <v>4119</v>
      </c>
      <c r="B14" s="43" t="s">
        <v>8</v>
      </c>
      <c r="C14" s="40"/>
      <c r="D14" s="40"/>
      <c r="E14" s="41"/>
      <c r="F14" s="14">
        <v>131257.29999999999</v>
      </c>
      <c r="G14" s="14">
        <v>481223</v>
      </c>
      <c r="I14" s="22"/>
    </row>
    <row r="15" spans="1:9" ht="15.75" thickBot="1" x14ac:dyDescent="0.3">
      <c r="A15" s="33"/>
      <c r="B15" s="70" t="s">
        <v>61</v>
      </c>
      <c r="C15" s="71"/>
      <c r="D15" s="71"/>
      <c r="E15" s="72"/>
      <c r="F15" s="15">
        <f>SUM(F12:F14)</f>
        <v>5492759.21</v>
      </c>
      <c r="G15" s="15">
        <f>SUM(G12:G14)</f>
        <v>21600629.18</v>
      </c>
      <c r="I15" s="22"/>
    </row>
    <row r="16" spans="1:9" x14ac:dyDescent="0.25">
      <c r="A16" s="33"/>
      <c r="B16" s="43"/>
      <c r="C16" s="40"/>
      <c r="D16" s="40"/>
      <c r="E16" s="41"/>
      <c r="F16" s="14"/>
      <c r="G16" s="14"/>
      <c r="I16" s="22"/>
    </row>
    <row r="17" spans="1:9" x14ac:dyDescent="0.25">
      <c r="A17" s="38">
        <v>413</v>
      </c>
      <c r="B17" s="39" t="s">
        <v>55</v>
      </c>
      <c r="C17" s="40"/>
      <c r="D17" s="40"/>
      <c r="E17" s="41"/>
      <c r="F17" s="14"/>
      <c r="G17" s="14"/>
      <c r="I17" s="22"/>
    </row>
    <row r="18" spans="1:9" x14ac:dyDescent="0.25">
      <c r="A18" s="42">
        <v>4131</v>
      </c>
      <c r="B18" s="43" t="s">
        <v>56</v>
      </c>
      <c r="C18" s="40"/>
      <c r="D18" s="40"/>
      <c r="E18" s="41"/>
      <c r="F18" s="14">
        <v>0</v>
      </c>
      <c r="G18" s="14">
        <v>300</v>
      </c>
      <c r="I18" s="22"/>
    </row>
    <row r="19" spans="1:9" ht="15.75" thickBot="1" x14ac:dyDescent="0.3">
      <c r="A19" s="33"/>
      <c r="B19" s="70" t="str">
        <f>+B15</f>
        <v>TOTAL DEL 1 DE OCTUBRE AL 31 DE DICIEMBRE DE 2017</v>
      </c>
      <c r="C19" s="71"/>
      <c r="D19" s="71"/>
      <c r="E19" s="72"/>
      <c r="F19" s="15">
        <f>+F18</f>
        <v>0</v>
      </c>
      <c r="G19" s="15">
        <f>+G18</f>
        <v>300</v>
      </c>
      <c r="I19" s="22"/>
    </row>
    <row r="20" spans="1:9" x14ac:dyDescent="0.25">
      <c r="A20" s="33"/>
      <c r="B20" s="43"/>
      <c r="C20" s="40"/>
      <c r="D20" s="40"/>
      <c r="E20" s="41"/>
      <c r="F20" s="14"/>
      <c r="G20" s="14"/>
      <c r="I20" s="22"/>
    </row>
    <row r="21" spans="1:9" x14ac:dyDescent="0.25">
      <c r="A21" s="38">
        <v>414</v>
      </c>
      <c r="B21" s="39" t="s">
        <v>9</v>
      </c>
      <c r="C21" s="40"/>
      <c r="D21" s="40"/>
      <c r="E21" s="41"/>
      <c r="F21" s="14"/>
      <c r="G21" s="14"/>
      <c r="I21" s="22"/>
    </row>
    <row r="22" spans="1:9" x14ac:dyDescent="0.25">
      <c r="A22" s="42">
        <v>4143</v>
      </c>
      <c r="B22" s="43" t="s">
        <v>10</v>
      </c>
      <c r="C22" s="40"/>
      <c r="D22" s="40"/>
      <c r="E22" s="41"/>
      <c r="F22" s="14">
        <v>1366341.1</v>
      </c>
      <c r="G22" s="14">
        <v>6389842.9299999997</v>
      </c>
      <c r="I22" s="22"/>
    </row>
    <row r="23" spans="1:9" x14ac:dyDescent="0.25">
      <c r="A23" s="42">
        <v>4149</v>
      </c>
      <c r="B23" s="43" t="s">
        <v>11</v>
      </c>
      <c r="C23" s="40"/>
      <c r="D23" s="40"/>
      <c r="E23" s="41"/>
      <c r="F23" s="14">
        <v>1007898.24</v>
      </c>
      <c r="G23" s="14">
        <v>8603612.5700000003</v>
      </c>
      <c r="I23" s="22"/>
    </row>
    <row r="24" spans="1:9" ht="15.75" thickBot="1" x14ac:dyDescent="0.3">
      <c r="A24" s="33"/>
      <c r="B24" s="70" t="s">
        <v>61</v>
      </c>
      <c r="C24" s="71"/>
      <c r="D24" s="71"/>
      <c r="E24" s="72"/>
      <c r="F24" s="15">
        <f>SUM(F22:F23)</f>
        <v>2374239.34</v>
      </c>
      <c r="G24" s="15">
        <f>SUM(G22:G23)</f>
        <v>14993455.5</v>
      </c>
      <c r="I24" s="22"/>
    </row>
    <row r="25" spans="1:9" x14ac:dyDescent="0.25">
      <c r="A25" s="33"/>
      <c r="B25" s="43"/>
      <c r="C25" s="40"/>
      <c r="D25" s="40"/>
      <c r="E25" s="41"/>
      <c r="F25" s="14"/>
      <c r="G25" s="14"/>
      <c r="I25" s="22"/>
    </row>
    <row r="26" spans="1:9" x14ac:dyDescent="0.25">
      <c r="A26" s="38">
        <v>415</v>
      </c>
      <c r="B26" s="39" t="s">
        <v>57</v>
      </c>
      <c r="C26" s="40"/>
      <c r="D26" s="40"/>
      <c r="E26" s="41"/>
      <c r="F26" s="14"/>
      <c r="G26" s="14"/>
      <c r="I26" s="22"/>
    </row>
    <row r="27" spans="1:9" x14ac:dyDescent="0.25">
      <c r="A27" s="42">
        <v>4151</v>
      </c>
      <c r="B27" s="43" t="s">
        <v>58</v>
      </c>
      <c r="C27" s="40"/>
      <c r="D27" s="40"/>
      <c r="E27" s="41"/>
      <c r="F27" s="14"/>
      <c r="G27" s="14"/>
      <c r="I27" s="22"/>
    </row>
    <row r="28" spans="1:9" x14ac:dyDescent="0.25">
      <c r="A28" s="33"/>
      <c r="B28" s="43" t="s">
        <v>59</v>
      </c>
      <c r="C28" s="40"/>
      <c r="D28" s="40"/>
      <c r="E28" s="41"/>
      <c r="F28" s="14">
        <v>0</v>
      </c>
      <c r="G28" s="14">
        <v>4770.04</v>
      </c>
      <c r="I28" s="22"/>
    </row>
    <row r="29" spans="1:9" ht="15.75" thickBot="1" x14ac:dyDescent="0.3">
      <c r="A29" s="33"/>
      <c r="B29" s="70" t="s">
        <v>61</v>
      </c>
      <c r="C29" s="71"/>
      <c r="D29" s="71"/>
      <c r="E29" s="72"/>
      <c r="F29" s="15">
        <f>+F28</f>
        <v>0</v>
      </c>
      <c r="G29" s="37">
        <f>+G28</f>
        <v>4770.04</v>
      </c>
      <c r="I29" s="22"/>
    </row>
    <row r="30" spans="1:9" x14ac:dyDescent="0.25">
      <c r="A30" s="33"/>
      <c r="B30" s="43"/>
      <c r="C30" s="40"/>
      <c r="D30" s="40"/>
      <c r="E30" s="41"/>
      <c r="F30" s="14"/>
      <c r="G30" s="14"/>
      <c r="I30" s="22"/>
    </row>
    <row r="31" spans="1:9" x14ac:dyDescent="0.25">
      <c r="A31" s="33"/>
      <c r="B31" s="43"/>
      <c r="C31" s="40"/>
      <c r="D31" s="40"/>
      <c r="E31" s="41"/>
      <c r="F31" s="14"/>
      <c r="G31" s="14"/>
      <c r="I31" s="22"/>
    </row>
    <row r="32" spans="1:9" x14ac:dyDescent="0.25">
      <c r="A32" s="38">
        <v>416</v>
      </c>
      <c r="B32" s="39" t="s">
        <v>12</v>
      </c>
      <c r="C32" s="40"/>
      <c r="D32" s="40"/>
      <c r="E32" s="41"/>
      <c r="F32" s="14"/>
      <c r="G32" s="14"/>
      <c r="I32" s="22"/>
    </row>
    <row r="33" spans="1:9" x14ac:dyDescent="0.25">
      <c r="A33" s="42">
        <v>4169</v>
      </c>
      <c r="B33" s="43" t="s">
        <v>13</v>
      </c>
      <c r="C33" s="40"/>
      <c r="D33" s="40"/>
      <c r="E33" s="41"/>
      <c r="F33" s="14">
        <v>7965769.0999999996</v>
      </c>
      <c r="G33" s="14">
        <v>32846540.68</v>
      </c>
      <c r="I33" s="22"/>
    </row>
    <row r="34" spans="1:9" ht="15.75" thickBot="1" x14ac:dyDescent="0.3">
      <c r="A34" s="33"/>
      <c r="B34" s="70" t="s">
        <v>61</v>
      </c>
      <c r="C34" s="71"/>
      <c r="D34" s="71"/>
      <c r="E34" s="72"/>
      <c r="F34" s="15">
        <f>SUM(F33:F33)</f>
        <v>7965769.0999999996</v>
      </c>
      <c r="G34" s="15">
        <f>SUM(G33:G33)</f>
        <v>32846540.68</v>
      </c>
      <c r="I34" s="22"/>
    </row>
    <row r="35" spans="1:9" x14ac:dyDescent="0.25">
      <c r="A35" s="33"/>
      <c r="B35" s="44"/>
      <c r="C35" s="45"/>
      <c r="D35" s="45"/>
      <c r="E35" s="46"/>
      <c r="F35" s="28"/>
      <c r="G35" s="28"/>
      <c r="I35" s="22"/>
    </row>
    <row r="36" spans="1:9" x14ac:dyDescent="0.25">
      <c r="A36" s="33"/>
      <c r="B36" s="43"/>
      <c r="C36" s="40"/>
      <c r="D36" s="40"/>
      <c r="E36" s="41"/>
      <c r="F36" s="14"/>
      <c r="G36" s="14"/>
    </row>
    <row r="37" spans="1:9" ht="15.75" thickBot="1" x14ac:dyDescent="0.3">
      <c r="A37" s="33"/>
      <c r="B37" s="70" t="s">
        <v>62</v>
      </c>
      <c r="C37" s="71"/>
      <c r="D37" s="71"/>
      <c r="E37" s="72"/>
      <c r="F37" s="47">
        <f>+F15+F24+F34+F29+F19</f>
        <v>15832767.649999999</v>
      </c>
      <c r="G37" s="47">
        <f>+G15+G24+G34+G29+G19</f>
        <v>69445695.400000006</v>
      </c>
    </row>
    <row r="38" spans="1:9" ht="16.5" thickTop="1" thickBot="1" x14ac:dyDescent="0.3">
      <c r="A38" s="48"/>
      <c r="B38" s="49" t="s">
        <v>1</v>
      </c>
      <c r="C38" s="50" t="s">
        <v>1</v>
      </c>
      <c r="D38" s="50"/>
      <c r="E38" s="51"/>
      <c r="F38" s="48"/>
      <c r="G38" s="48"/>
    </row>
    <row r="39" spans="1:9" x14ac:dyDescent="0.25">
      <c r="A39" s="40"/>
      <c r="B39" s="40"/>
      <c r="C39" s="40"/>
      <c r="D39" s="40"/>
      <c r="E39" s="40"/>
      <c r="F39" s="40"/>
      <c r="G39" s="40"/>
    </row>
    <row r="40" spans="1:9" x14ac:dyDescent="0.25">
      <c r="A40" s="40"/>
      <c r="B40" s="40"/>
      <c r="C40" s="40"/>
      <c r="D40" s="40"/>
      <c r="E40" s="40"/>
      <c r="F40" s="40"/>
      <c r="G40" s="40"/>
    </row>
    <row r="41" spans="1:9" x14ac:dyDescent="0.25">
      <c r="A41" s="40"/>
      <c r="B41" s="40"/>
      <c r="C41" s="40"/>
      <c r="D41" s="40"/>
      <c r="E41" s="40"/>
      <c r="F41" s="40"/>
      <c r="G41" s="40"/>
    </row>
    <row r="42" spans="1:9" x14ac:dyDescent="0.25">
      <c r="A42" s="40"/>
      <c r="B42" s="40"/>
      <c r="C42" s="40"/>
      <c r="D42" s="40"/>
      <c r="E42" s="40"/>
      <c r="F42" s="40"/>
      <c r="G42" s="40"/>
    </row>
    <row r="43" spans="1:9" x14ac:dyDescent="0.25">
      <c r="A43" s="40"/>
      <c r="B43" s="40"/>
      <c r="C43" s="40"/>
      <c r="D43" s="40"/>
      <c r="E43" s="40"/>
      <c r="F43" s="40"/>
      <c r="G43" s="40"/>
    </row>
    <row r="44" spans="1:9" x14ac:dyDescent="0.25">
      <c r="A44" s="40"/>
      <c r="B44" s="40"/>
      <c r="C44" s="40"/>
      <c r="D44" s="40"/>
      <c r="E44" s="40"/>
      <c r="F44" s="40"/>
      <c r="G44" s="40"/>
    </row>
    <row r="45" spans="1:9" x14ac:dyDescent="0.25">
      <c r="A45" s="40"/>
      <c r="B45" s="40"/>
      <c r="C45" s="40"/>
      <c r="D45" s="40"/>
      <c r="E45" s="40"/>
      <c r="F45" s="40"/>
      <c r="G45" s="40"/>
    </row>
    <row r="46" spans="1:9" x14ac:dyDescent="0.25">
      <c r="A46" s="40"/>
      <c r="B46" s="40"/>
      <c r="C46" s="40"/>
      <c r="D46" s="40"/>
      <c r="E46" s="40"/>
      <c r="F46" s="40"/>
      <c r="G46" s="40"/>
    </row>
    <row r="47" spans="1:9" x14ac:dyDescent="0.25">
      <c r="A47" s="69" t="s">
        <v>73</v>
      </c>
      <c r="B47" s="69"/>
      <c r="C47" s="69"/>
      <c r="F47" s="69" t="s">
        <v>75</v>
      </c>
      <c r="G47" s="69"/>
    </row>
    <row r="48" spans="1:9" x14ac:dyDescent="0.25">
      <c r="A48" s="68" t="s">
        <v>74</v>
      </c>
      <c r="B48" s="68"/>
      <c r="C48" s="68"/>
      <c r="F48" s="68" t="s">
        <v>76</v>
      </c>
      <c r="G48" s="68"/>
    </row>
    <row r="52" spans="1:9" x14ac:dyDescent="0.25">
      <c r="A52" s="69" t="s">
        <v>77</v>
      </c>
      <c r="B52" s="69"/>
      <c r="C52" s="69"/>
      <c r="F52" s="69" t="s">
        <v>79</v>
      </c>
      <c r="G52" s="69"/>
    </row>
    <row r="53" spans="1:9" x14ac:dyDescent="0.25">
      <c r="A53" s="68" t="s">
        <v>78</v>
      </c>
      <c r="B53" s="68"/>
      <c r="C53" s="68"/>
      <c r="F53" s="68" t="s">
        <v>80</v>
      </c>
      <c r="G53" s="68"/>
    </row>
    <row r="55" spans="1:9" x14ac:dyDescent="0.25">
      <c r="A55" s="40"/>
      <c r="B55" s="40"/>
      <c r="C55" s="40"/>
      <c r="D55" s="40"/>
      <c r="E55" s="40"/>
      <c r="F55" s="40"/>
      <c r="G55" s="40"/>
    </row>
    <row r="56" spans="1:9" x14ac:dyDescent="0.25">
      <c r="A56" s="40"/>
      <c r="B56" s="40"/>
      <c r="C56" s="40"/>
      <c r="D56" s="40"/>
      <c r="E56" s="40"/>
      <c r="F56" s="40"/>
      <c r="G56" s="40"/>
    </row>
    <row r="57" spans="1:9" x14ac:dyDescent="0.25">
      <c r="A57" s="40"/>
      <c r="B57" s="40"/>
      <c r="C57" s="40"/>
      <c r="D57" s="40"/>
      <c r="E57" s="40"/>
      <c r="F57" s="40"/>
      <c r="G57" s="40"/>
    </row>
    <row r="58" spans="1:9" x14ac:dyDescent="0.25">
      <c r="A58" s="40"/>
      <c r="B58" s="40"/>
      <c r="C58" s="40"/>
      <c r="D58" s="40"/>
      <c r="E58" s="40"/>
      <c r="F58" s="40"/>
      <c r="G58" s="40"/>
    </row>
    <row r="59" spans="1:9" x14ac:dyDescent="0.25">
      <c r="A59" s="40"/>
      <c r="B59" s="40"/>
      <c r="C59" s="40"/>
      <c r="D59" s="40"/>
      <c r="E59" s="40"/>
      <c r="F59" s="40"/>
      <c r="G59" s="40"/>
    </row>
    <row r="60" spans="1:9" x14ac:dyDescent="0.25">
      <c r="A60" s="40"/>
      <c r="B60" s="40"/>
      <c r="C60" s="40"/>
      <c r="D60" s="40"/>
      <c r="E60" s="40"/>
      <c r="F60" s="40"/>
      <c r="G60" s="40"/>
    </row>
    <row r="61" spans="1:9" x14ac:dyDescent="0.25">
      <c r="A61" s="40"/>
      <c r="B61" s="40"/>
      <c r="C61" s="40"/>
      <c r="D61" s="40"/>
      <c r="E61" s="40"/>
      <c r="F61" s="40"/>
      <c r="G61" s="40"/>
    </row>
    <row r="62" spans="1:9" x14ac:dyDescent="0.25">
      <c r="A62" s="30"/>
      <c r="B62" s="30"/>
      <c r="C62" s="30"/>
      <c r="D62" s="30"/>
      <c r="E62" s="30"/>
      <c r="F62" s="30"/>
      <c r="G62" s="30"/>
      <c r="I62" s="22"/>
    </row>
    <row r="63" spans="1:9" x14ac:dyDescent="0.25">
      <c r="A63" s="30"/>
      <c r="B63" s="30"/>
      <c r="C63" s="30"/>
      <c r="D63" s="30"/>
      <c r="E63" s="30"/>
      <c r="F63" s="30"/>
      <c r="G63" s="30"/>
      <c r="I63" s="22"/>
    </row>
    <row r="64" spans="1:9" x14ac:dyDescent="0.25">
      <c r="A64" s="30"/>
      <c r="B64" s="30"/>
      <c r="C64" s="30"/>
      <c r="D64" s="30"/>
      <c r="E64" s="30"/>
      <c r="F64" s="30"/>
      <c r="G64" s="30"/>
      <c r="I64" s="22"/>
    </row>
    <row r="65" spans="1:8" x14ac:dyDescent="0.25">
      <c r="A65" s="30"/>
      <c r="B65" s="30"/>
      <c r="C65" s="30"/>
      <c r="D65" s="30"/>
      <c r="E65" s="30"/>
      <c r="F65" s="30"/>
      <c r="G65" s="30"/>
    </row>
    <row r="66" spans="1:8" x14ac:dyDescent="0.25">
      <c r="A66" s="30"/>
      <c r="B66" s="30"/>
      <c r="C66" s="30"/>
      <c r="D66" s="30"/>
      <c r="E66" s="30"/>
      <c r="F66" s="30"/>
      <c r="G66" s="30"/>
    </row>
    <row r="67" spans="1:8" x14ac:dyDescent="0.25">
      <c r="A67" s="30"/>
      <c r="B67" s="30"/>
      <c r="C67" s="30"/>
      <c r="D67" s="30"/>
      <c r="E67" s="30"/>
      <c r="F67" s="30"/>
      <c r="G67" s="30"/>
    </row>
    <row r="68" spans="1:8" ht="23.25" x14ac:dyDescent="0.35">
      <c r="A68" s="76" t="s">
        <v>41</v>
      </c>
      <c r="B68" s="76"/>
      <c r="C68" s="76"/>
      <c r="D68" s="76"/>
      <c r="E68" s="76"/>
      <c r="F68" s="76"/>
      <c r="G68" s="30"/>
    </row>
    <row r="69" spans="1:8" ht="18.75" x14ac:dyDescent="0.3">
      <c r="A69" s="77" t="s">
        <v>39</v>
      </c>
      <c r="B69" s="77"/>
      <c r="C69" s="77"/>
      <c r="D69" s="77"/>
      <c r="E69" s="77"/>
      <c r="F69" s="77"/>
      <c r="G69" s="30"/>
    </row>
    <row r="70" spans="1:8" ht="18.75" x14ac:dyDescent="0.3">
      <c r="A70" s="77" t="s">
        <v>60</v>
      </c>
      <c r="B70" s="77"/>
      <c r="C70" s="77"/>
      <c r="D70" s="77"/>
      <c r="E70" s="77"/>
      <c r="F70" s="77"/>
      <c r="G70" s="30"/>
    </row>
    <row r="71" spans="1:8" x14ac:dyDescent="0.25">
      <c r="A71" s="11"/>
      <c r="B71" s="11"/>
      <c r="C71" s="11"/>
      <c r="D71" s="11"/>
      <c r="E71" s="11"/>
      <c r="F71" s="11"/>
      <c r="G71" s="30"/>
    </row>
    <row r="72" spans="1:8" ht="15.75" thickBot="1" x14ac:dyDescent="0.3">
      <c r="A72" s="11"/>
      <c r="B72" s="11"/>
      <c r="C72" s="11"/>
      <c r="D72" s="11"/>
      <c r="E72" s="11"/>
      <c r="F72" s="11"/>
      <c r="G72" s="30"/>
    </row>
    <row r="73" spans="1:8" ht="15.75" thickBot="1" x14ac:dyDescent="0.3">
      <c r="A73" s="52" t="s">
        <v>0</v>
      </c>
      <c r="B73" s="73" t="s">
        <v>3</v>
      </c>
      <c r="C73" s="74"/>
      <c r="D73" s="74"/>
      <c r="E73" s="75"/>
      <c r="F73" s="53" t="s">
        <v>53</v>
      </c>
      <c r="G73" s="53" t="s">
        <v>45</v>
      </c>
    </row>
    <row r="74" spans="1:8" x14ac:dyDescent="0.25">
      <c r="A74" s="33"/>
      <c r="B74" s="43"/>
      <c r="C74" s="40"/>
      <c r="D74" s="40"/>
      <c r="E74" s="41"/>
      <c r="F74" s="14"/>
      <c r="G74" s="14"/>
    </row>
    <row r="75" spans="1:8" x14ac:dyDescent="0.25">
      <c r="A75" s="38">
        <v>431</v>
      </c>
      <c r="B75" s="39" t="s">
        <v>46</v>
      </c>
      <c r="C75" s="40"/>
      <c r="D75" s="40"/>
      <c r="E75" s="41"/>
      <c r="F75" s="14"/>
      <c r="G75" s="14"/>
    </row>
    <row r="76" spans="1:8" x14ac:dyDescent="0.25">
      <c r="A76" s="42">
        <v>4311</v>
      </c>
      <c r="B76" s="43" t="s">
        <v>47</v>
      </c>
      <c r="C76" s="40"/>
      <c r="D76" s="40"/>
      <c r="E76" s="41"/>
      <c r="F76" s="14">
        <v>81540.92</v>
      </c>
      <c r="G76" s="14">
        <v>265944.98</v>
      </c>
    </row>
    <row r="77" spans="1:8" ht="15.75" thickBot="1" x14ac:dyDescent="0.3">
      <c r="A77" s="33"/>
      <c r="B77" s="70" t="s">
        <v>61</v>
      </c>
      <c r="C77" s="71"/>
      <c r="D77" s="71"/>
      <c r="E77" s="72"/>
      <c r="F77" s="15">
        <f>SUM(F76:F76)</f>
        <v>81540.92</v>
      </c>
      <c r="G77" s="15">
        <f>SUM(G76:G76)</f>
        <v>265944.98</v>
      </c>
      <c r="H77" s="22"/>
    </row>
    <row r="78" spans="1:8" x14ac:dyDescent="0.25">
      <c r="A78" s="33"/>
      <c r="B78" s="43"/>
      <c r="C78" s="40"/>
      <c r="D78" s="40"/>
      <c r="E78" s="41"/>
      <c r="F78" s="14"/>
      <c r="G78" s="14"/>
    </row>
    <row r="79" spans="1:8" ht="15.75" thickBot="1" x14ac:dyDescent="0.3">
      <c r="A79" s="33"/>
      <c r="B79" s="70" t="s">
        <v>63</v>
      </c>
      <c r="C79" s="71"/>
      <c r="D79" s="71"/>
      <c r="E79" s="72"/>
      <c r="F79" s="47">
        <f>+F77</f>
        <v>81540.92</v>
      </c>
      <c r="G79" s="47">
        <f>+G77</f>
        <v>265944.98</v>
      </c>
    </row>
    <row r="80" spans="1:8" ht="16.5" thickTop="1" thickBot="1" x14ac:dyDescent="0.3">
      <c r="A80" s="48"/>
      <c r="B80" s="49" t="s">
        <v>1</v>
      </c>
      <c r="C80" s="50" t="s">
        <v>1</v>
      </c>
      <c r="D80" s="50"/>
      <c r="E80" s="51"/>
      <c r="F80" s="48"/>
      <c r="G80" s="48"/>
    </row>
    <row r="81" spans="1:7" x14ac:dyDescent="0.25">
      <c r="A81" s="40"/>
      <c r="B81" s="40"/>
      <c r="C81" s="40"/>
      <c r="D81" s="40"/>
      <c r="E81" s="40"/>
      <c r="F81" s="40"/>
      <c r="G81" s="40"/>
    </row>
    <row r="82" spans="1:7" x14ac:dyDescent="0.25">
      <c r="A82" s="40"/>
      <c r="B82" s="40"/>
      <c r="C82" s="40"/>
      <c r="D82" s="40"/>
      <c r="E82" s="40"/>
      <c r="F82" s="40"/>
      <c r="G82" s="40"/>
    </row>
    <row r="83" spans="1:7" x14ac:dyDescent="0.25">
      <c r="A83" s="40"/>
      <c r="B83" s="40"/>
      <c r="C83" s="40"/>
      <c r="D83" s="40"/>
      <c r="E83" s="40"/>
      <c r="F83" s="40"/>
      <c r="G83" s="40"/>
    </row>
    <row r="84" spans="1:7" x14ac:dyDescent="0.25">
      <c r="A84" s="40"/>
      <c r="B84" s="40"/>
      <c r="C84" s="40"/>
      <c r="D84" s="40"/>
      <c r="E84" s="40"/>
      <c r="F84" s="40"/>
      <c r="G84" s="40"/>
    </row>
    <row r="85" spans="1:7" x14ac:dyDescent="0.25">
      <c r="A85" s="40"/>
      <c r="B85" s="40"/>
      <c r="C85" s="40"/>
      <c r="D85" s="40"/>
      <c r="E85" s="40"/>
      <c r="F85" s="40"/>
      <c r="G85" s="40"/>
    </row>
    <row r="86" spans="1:7" x14ac:dyDescent="0.25">
      <c r="A86" s="40"/>
      <c r="B86" s="40"/>
      <c r="C86" s="40"/>
      <c r="D86" s="40"/>
      <c r="E86" s="40"/>
      <c r="F86" s="40"/>
      <c r="G86" s="40"/>
    </row>
    <row r="87" spans="1:7" x14ac:dyDescent="0.25">
      <c r="A87" s="40"/>
      <c r="B87" s="40"/>
      <c r="C87" s="40"/>
      <c r="D87" s="40"/>
      <c r="E87" s="40"/>
      <c r="F87" s="40"/>
      <c r="G87" s="40"/>
    </row>
    <row r="88" spans="1:7" x14ac:dyDescent="0.25">
      <c r="A88" s="30"/>
      <c r="B88" s="30"/>
      <c r="C88" s="30"/>
      <c r="D88" s="30"/>
      <c r="E88" s="30"/>
      <c r="F88" s="30"/>
      <c r="G88" s="30"/>
    </row>
    <row r="91" spans="1:7" x14ac:dyDescent="0.25">
      <c r="A91" s="69" t="s">
        <v>73</v>
      </c>
      <c r="B91" s="69"/>
      <c r="C91" s="69"/>
      <c r="F91" s="69" t="s">
        <v>75</v>
      </c>
      <c r="G91" s="69"/>
    </row>
    <row r="92" spans="1:7" x14ac:dyDescent="0.25">
      <c r="A92" s="68" t="s">
        <v>74</v>
      </c>
      <c r="B92" s="68"/>
      <c r="C92" s="68"/>
      <c r="F92" s="68" t="s">
        <v>76</v>
      </c>
      <c r="G92" s="68"/>
    </row>
    <row r="93" spans="1:7" x14ac:dyDescent="0.25">
      <c r="A93" s="67"/>
      <c r="B93" s="67"/>
      <c r="C93" s="67"/>
      <c r="F93" s="67"/>
      <c r="G93" s="67"/>
    </row>
    <row r="94" spans="1:7" x14ac:dyDescent="0.25">
      <c r="A94" s="67"/>
      <c r="B94" s="67"/>
      <c r="C94" s="67"/>
      <c r="F94" s="67"/>
      <c r="G94" s="67"/>
    </row>
    <row r="95" spans="1:7" x14ac:dyDescent="0.25">
      <c r="A95" s="67"/>
      <c r="B95" s="67"/>
      <c r="C95" s="67"/>
      <c r="F95" s="67"/>
      <c r="G95" s="67"/>
    </row>
    <row r="99" spans="1:7" x14ac:dyDescent="0.25">
      <c r="A99" s="69" t="s">
        <v>77</v>
      </c>
      <c r="B99" s="69"/>
      <c r="C99" s="69"/>
      <c r="F99" s="69" t="s">
        <v>79</v>
      </c>
      <c r="G99" s="69"/>
    </row>
    <row r="100" spans="1:7" x14ac:dyDescent="0.25">
      <c r="A100" s="68" t="s">
        <v>78</v>
      </c>
      <c r="B100" s="68"/>
      <c r="C100" s="68"/>
      <c r="F100" s="68" t="s">
        <v>80</v>
      </c>
      <c r="G100" s="68"/>
    </row>
  </sheetData>
  <mergeCells count="32">
    <mergeCell ref="A3:F3"/>
    <mergeCell ref="A4:F4"/>
    <mergeCell ref="A5:F5"/>
    <mergeCell ref="B9:E9"/>
    <mergeCell ref="B37:E37"/>
    <mergeCell ref="B24:E24"/>
    <mergeCell ref="B34:E34"/>
    <mergeCell ref="B15:E15"/>
    <mergeCell ref="B19:E19"/>
    <mergeCell ref="B29:E29"/>
    <mergeCell ref="B79:E79"/>
    <mergeCell ref="B73:E73"/>
    <mergeCell ref="B77:E77"/>
    <mergeCell ref="A68:F68"/>
    <mergeCell ref="A69:F69"/>
    <mergeCell ref="A70:F70"/>
    <mergeCell ref="A100:C100"/>
    <mergeCell ref="F99:G99"/>
    <mergeCell ref="F100:G100"/>
    <mergeCell ref="A47:C47"/>
    <mergeCell ref="F47:G47"/>
    <mergeCell ref="A48:C48"/>
    <mergeCell ref="F48:G48"/>
    <mergeCell ref="A52:C52"/>
    <mergeCell ref="F52:G52"/>
    <mergeCell ref="A53:C53"/>
    <mergeCell ref="F53:G53"/>
    <mergeCell ref="A91:C91"/>
    <mergeCell ref="A92:C92"/>
    <mergeCell ref="F91:G91"/>
    <mergeCell ref="F92:G92"/>
    <mergeCell ref="A99:C99"/>
  </mergeCells>
  <pageMargins left="0.70866141732283472" right="0.70866141732283472" top="0.74803149606299213" bottom="0.74803149606299213" header="0.31496062992125984" footer="0.31496062992125984"/>
  <pageSetup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79"/>
  <sheetViews>
    <sheetView topLeftCell="A64" workbookViewId="0">
      <selection activeCell="E75" sqref="E75"/>
    </sheetView>
  </sheetViews>
  <sheetFormatPr baseColWidth="10" defaultRowHeight="15" x14ac:dyDescent="0.25"/>
  <cols>
    <col min="1" max="1" width="15.42578125" customWidth="1"/>
    <col min="2" max="2" width="18.7109375" customWidth="1"/>
    <col min="3" max="3" width="14.140625" customWidth="1"/>
    <col min="4" max="4" width="13.28515625" customWidth="1"/>
    <col min="5" max="5" width="33.85546875" customWidth="1"/>
    <col min="6" max="6" width="18.5703125" customWidth="1"/>
    <col min="7" max="7" width="9.85546875" customWidth="1"/>
    <col min="8" max="8" width="6" customWidth="1"/>
    <col min="9" max="9" width="13.28515625" bestFit="1" customWidth="1"/>
    <col min="10" max="10" width="13.7109375" bestFit="1" customWidth="1"/>
    <col min="11" max="11" width="6.7109375" customWidth="1"/>
    <col min="12" max="12" width="13.42578125" bestFit="1" customWidth="1"/>
  </cols>
  <sheetData>
    <row r="3" spans="1:11" ht="23.25" x14ac:dyDescent="0.35">
      <c r="A3" s="76" t="s">
        <v>41</v>
      </c>
      <c r="B3" s="76"/>
      <c r="C3" s="76"/>
      <c r="D3" s="76"/>
      <c r="E3" s="76"/>
      <c r="F3" s="76"/>
      <c r="G3" s="76"/>
      <c r="H3" s="76"/>
    </row>
    <row r="4" spans="1:11" ht="18.75" x14ac:dyDescent="0.3">
      <c r="A4" s="77" t="s">
        <v>14</v>
      </c>
      <c r="B4" s="77"/>
      <c r="C4" s="77"/>
      <c r="D4" s="77"/>
      <c r="E4" s="77"/>
      <c r="F4" s="77"/>
      <c r="G4" s="77"/>
      <c r="H4" s="77"/>
    </row>
    <row r="5" spans="1:11" ht="18.75" x14ac:dyDescent="0.3">
      <c r="A5" s="77" t="s">
        <v>60</v>
      </c>
      <c r="B5" s="77"/>
      <c r="C5" s="77"/>
      <c r="D5" s="77"/>
      <c r="E5" s="77"/>
      <c r="F5" s="77"/>
      <c r="G5" s="77"/>
      <c r="H5" s="77"/>
    </row>
    <row r="6" spans="1:11" x14ac:dyDescent="0.25">
      <c r="A6" s="11"/>
      <c r="B6" s="11"/>
      <c r="C6" s="11"/>
      <c r="D6" s="11"/>
      <c r="E6" s="11"/>
      <c r="F6" s="11"/>
    </row>
    <row r="7" spans="1:11" ht="15.75" thickBot="1" x14ac:dyDescent="0.3">
      <c r="A7" s="1"/>
      <c r="B7" s="1"/>
      <c r="C7" s="1"/>
      <c r="D7" s="1"/>
      <c r="E7" s="1"/>
      <c r="F7" s="1"/>
    </row>
    <row r="8" spans="1:11" ht="15.75" thickBot="1" x14ac:dyDescent="0.3">
      <c r="A8" s="2" t="s">
        <v>0</v>
      </c>
      <c r="B8" s="78" t="s">
        <v>3</v>
      </c>
      <c r="C8" s="79"/>
      <c r="D8" s="79"/>
      <c r="E8" s="80"/>
      <c r="F8" s="29" t="s">
        <v>54</v>
      </c>
      <c r="G8" s="23" t="s">
        <v>15</v>
      </c>
      <c r="H8" s="27" t="s">
        <v>40</v>
      </c>
      <c r="I8" s="36" t="s">
        <v>44</v>
      </c>
      <c r="J8" s="23" t="s">
        <v>15</v>
      </c>
      <c r="K8" s="27" t="s">
        <v>40</v>
      </c>
    </row>
    <row r="9" spans="1:11" x14ac:dyDescent="0.25">
      <c r="A9" s="3"/>
      <c r="B9" s="4"/>
      <c r="C9" s="5"/>
      <c r="D9" s="5"/>
      <c r="E9" s="6"/>
      <c r="F9" s="13"/>
      <c r="G9" s="16"/>
      <c r="H9" s="24"/>
      <c r="I9" s="13"/>
      <c r="J9" s="16"/>
      <c r="K9" s="24"/>
    </row>
    <row r="10" spans="1:11" x14ac:dyDescent="0.25">
      <c r="A10" s="38">
        <v>5</v>
      </c>
      <c r="B10" s="39" t="s">
        <v>38</v>
      </c>
      <c r="C10" s="40"/>
      <c r="D10" s="40"/>
      <c r="E10" s="41"/>
      <c r="F10" s="14"/>
      <c r="G10" s="54"/>
      <c r="H10" s="54"/>
      <c r="I10" s="14"/>
      <c r="J10" s="16"/>
      <c r="K10" s="16"/>
    </row>
    <row r="11" spans="1:11" x14ac:dyDescent="0.25">
      <c r="A11" s="38">
        <v>51</v>
      </c>
      <c r="B11" s="39" t="s">
        <v>16</v>
      </c>
      <c r="C11" s="40"/>
      <c r="D11" s="40"/>
      <c r="E11" s="41"/>
      <c r="F11" s="14"/>
      <c r="G11" s="54"/>
      <c r="H11" s="54"/>
      <c r="I11" s="14"/>
      <c r="J11" s="16"/>
      <c r="K11" s="16"/>
    </row>
    <row r="12" spans="1:11" x14ac:dyDescent="0.25">
      <c r="A12" s="38">
        <v>511</v>
      </c>
      <c r="B12" s="39" t="s">
        <v>17</v>
      </c>
      <c r="C12" s="40"/>
      <c r="D12" s="40"/>
      <c r="E12" s="41"/>
      <c r="F12" s="14"/>
      <c r="G12" s="54"/>
      <c r="H12" s="54"/>
      <c r="I12" s="14"/>
      <c r="J12" s="16"/>
      <c r="K12" s="16"/>
    </row>
    <row r="13" spans="1:11" x14ac:dyDescent="0.25">
      <c r="A13" s="42">
        <v>5111</v>
      </c>
      <c r="B13" s="43" t="s">
        <v>19</v>
      </c>
      <c r="C13" s="40"/>
      <c r="D13" s="40"/>
      <c r="E13" s="41"/>
      <c r="F13" s="14">
        <v>24342652.77</v>
      </c>
      <c r="G13" s="55">
        <f>+F13/F64</f>
        <v>0.19463649726081558</v>
      </c>
      <c r="H13" s="56" t="s">
        <v>2</v>
      </c>
      <c r="I13" s="14">
        <v>65262323.049999997</v>
      </c>
      <c r="J13" s="20">
        <f>+I13/I64</f>
        <v>0.30540528557848823</v>
      </c>
      <c r="K13" s="25" t="s">
        <v>2</v>
      </c>
    </row>
    <row r="14" spans="1:11" x14ac:dyDescent="0.25">
      <c r="A14" s="42">
        <v>5113</v>
      </c>
      <c r="B14" s="43" t="s">
        <v>20</v>
      </c>
      <c r="C14" s="40"/>
      <c r="D14" s="40"/>
      <c r="E14" s="41"/>
      <c r="F14" s="14">
        <v>547198.23</v>
      </c>
      <c r="G14" s="55">
        <f>+F14/F64</f>
        <v>4.375231730116739E-3</v>
      </c>
      <c r="H14" s="54"/>
      <c r="I14" s="14">
        <v>662256.12</v>
      </c>
      <c r="J14" s="20">
        <f>+I14/I64</f>
        <v>3.0991314743691392E-3</v>
      </c>
      <c r="K14" s="16"/>
    </row>
    <row r="15" spans="1:11" x14ac:dyDescent="0.25">
      <c r="A15" s="42">
        <v>5115</v>
      </c>
      <c r="B15" s="43" t="s">
        <v>21</v>
      </c>
      <c r="C15" s="40"/>
      <c r="D15" s="40"/>
      <c r="E15" s="41"/>
      <c r="F15" s="14">
        <v>1822301.4</v>
      </c>
      <c r="G15" s="55">
        <f>+F15/F64</f>
        <v>1.4570571449246384E-2</v>
      </c>
      <c r="H15" s="54"/>
      <c r="I15" s="14">
        <v>2431196.44</v>
      </c>
      <c r="J15" s="20">
        <f>+I15/I64</f>
        <v>1.1377165389695762E-2</v>
      </c>
      <c r="K15" s="16"/>
    </row>
    <row r="16" spans="1:11" x14ac:dyDescent="0.25">
      <c r="A16" s="33"/>
      <c r="B16" s="70" t="s">
        <v>61</v>
      </c>
      <c r="C16" s="71"/>
      <c r="D16" s="71"/>
      <c r="E16" s="72"/>
      <c r="F16" s="18">
        <f>SUM(F13:F15)</f>
        <v>26712152.399999999</v>
      </c>
      <c r="G16" s="55"/>
      <c r="H16" s="54"/>
      <c r="I16" s="18">
        <f>SUM(I13:I15)</f>
        <v>68355775.609999999</v>
      </c>
      <c r="J16" s="20"/>
      <c r="K16" s="16"/>
    </row>
    <row r="17" spans="1:11" x14ac:dyDescent="0.25">
      <c r="A17" s="33"/>
      <c r="B17" s="43"/>
      <c r="C17" s="40"/>
      <c r="D17" s="40"/>
      <c r="E17" s="41"/>
      <c r="F17" s="14"/>
      <c r="G17" s="55"/>
      <c r="H17" s="54"/>
      <c r="I17" s="14"/>
      <c r="J17" s="20"/>
      <c r="K17" s="16"/>
    </row>
    <row r="18" spans="1:11" x14ac:dyDescent="0.25">
      <c r="A18" s="38">
        <v>512</v>
      </c>
      <c r="B18" s="39" t="s">
        <v>48</v>
      </c>
      <c r="C18" s="40"/>
      <c r="D18" s="40"/>
      <c r="E18" s="41"/>
      <c r="F18" s="14"/>
      <c r="G18" s="55"/>
      <c r="H18" s="54"/>
      <c r="I18" s="14"/>
      <c r="J18" s="20"/>
      <c r="K18" s="16"/>
    </row>
    <row r="19" spans="1:11" x14ac:dyDescent="0.25">
      <c r="A19" s="42">
        <v>5121</v>
      </c>
      <c r="B19" s="43" t="s">
        <v>22</v>
      </c>
      <c r="C19" s="40"/>
      <c r="D19" s="40"/>
      <c r="E19" s="41"/>
      <c r="F19" s="14">
        <v>538070.26</v>
      </c>
      <c r="G19" s="55">
        <f>+F19/F64</f>
        <v>4.302247239696232E-3</v>
      </c>
      <c r="H19" s="54"/>
      <c r="I19" s="14">
        <v>1076234.6000000001</v>
      </c>
      <c r="J19" s="20">
        <f>+I19/I64</f>
        <v>5.0364087577855548E-3</v>
      </c>
      <c r="K19" s="16"/>
    </row>
    <row r="20" spans="1:11" x14ac:dyDescent="0.25">
      <c r="A20" s="42">
        <v>5122</v>
      </c>
      <c r="B20" s="43" t="s">
        <v>23</v>
      </c>
      <c r="C20" s="40"/>
      <c r="D20" s="40"/>
      <c r="E20" s="41"/>
      <c r="F20" s="14">
        <v>582965.51</v>
      </c>
      <c r="G20" s="55">
        <f>+F20/F64</f>
        <v>4.6612160951538303E-3</v>
      </c>
      <c r="H20" s="54"/>
      <c r="I20" s="14">
        <v>1350273</v>
      </c>
      <c r="J20" s="20">
        <f>+I20/I64</f>
        <v>6.3188144690770704E-3</v>
      </c>
      <c r="K20" s="16"/>
    </row>
    <row r="21" spans="1:11" x14ac:dyDescent="0.25">
      <c r="A21" s="42">
        <v>5124</v>
      </c>
      <c r="B21" s="43" t="s">
        <v>24</v>
      </c>
      <c r="C21" s="40"/>
      <c r="D21" s="40"/>
      <c r="E21" s="41"/>
      <c r="F21" s="14">
        <v>2523525.84</v>
      </c>
      <c r="G21" s="55">
        <f>+F21/F64</f>
        <v>2.0177350220846834E-2</v>
      </c>
      <c r="H21" s="54"/>
      <c r="I21" s="14">
        <v>5778989.2000000002</v>
      </c>
      <c r="J21" s="20">
        <f>+I21/I64</f>
        <v>2.7043687145932804E-2</v>
      </c>
      <c r="K21" s="16"/>
    </row>
    <row r="22" spans="1:11" x14ac:dyDescent="0.25">
      <c r="A22" s="42">
        <v>5125</v>
      </c>
      <c r="B22" s="43" t="s">
        <v>25</v>
      </c>
      <c r="C22" s="40"/>
      <c r="D22" s="40"/>
      <c r="E22" s="41"/>
      <c r="F22" s="14">
        <v>217574.55</v>
      </c>
      <c r="G22" s="55">
        <f>+F22/F64</f>
        <v>1.7396603691972304E-3</v>
      </c>
      <c r="H22" s="54"/>
      <c r="I22" s="14">
        <v>343352.69</v>
      </c>
      <c r="J22" s="20">
        <f>+I22/I64</f>
        <v>1.606772812289466E-3</v>
      </c>
      <c r="K22" s="16"/>
    </row>
    <row r="23" spans="1:11" x14ac:dyDescent="0.25">
      <c r="A23" s="42">
        <v>5126</v>
      </c>
      <c r="B23" s="43" t="s">
        <v>49</v>
      </c>
      <c r="C23" s="40"/>
      <c r="D23" s="40"/>
      <c r="E23" s="41"/>
      <c r="F23" s="14">
        <v>3989872.04</v>
      </c>
      <c r="G23" s="55">
        <f>+F23/F64</f>
        <v>3.1901811430409058E-2</v>
      </c>
      <c r="H23" s="54"/>
      <c r="I23" s="14">
        <v>10083875.16</v>
      </c>
      <c r="J23" s="20">
        <f>+I23/I64</f>
        <v>4.7189076775863002E-2</v>
      </c>
      <c r="K23" s="16"/>
    </row>
    <row r="24" spans="1:11" x14ac:dyDescent="0.25">
      <c r="A24" s="42">
        <v>5127</v>
      </c>
      <c r="B24" s="43" t="s">
        <v>26</v>
      </c>
      <c r="C24" s="40"/>
      <c r="D24" s="40"/>
      <c r="E24" s="41"/>
      <c r="F24" s="14">
        <v>1050797.82</v>
      </c>
      <c r="G24" s="55">
        <f>+F24/F64</f>
        <v>8.4018619066101481E-3</v>
      </c>
      <c r="H24" s="54"/>
      <c r="I24" s="14">
        <v>1146097.52</v>
      </c>
      <c r="J24" s="20">
        <f>+I24/I64</f>
        <v>5.363343258992328E-3</v>
      </c>
      <c r="K24" s="16"/>
    </row>
    <row r="25" spans="1:11" x14ac:dyDescent="0.25">
      <c r="A25" s="42">
        <v>5128</v>
      </c>
      <c r="B25" s="43" t="s">
        <v>28</v>
      </c>
      <c r="C25" s="40"/>
      <c r="D25" s="40"/>
      <c r="E25" s="41"/>
      <c r="F25" s="14">
        <v>0</v>
      </c>
      <c r="G25" s="55">
        <f>+F25/F64</f>
        <v>0</v>
      </c>
      <c r="H25" s="54"/>
      <c r="I25" s="14">
        <v>33747.94</v>
      </c>
      <c r="J25" s="20">
        <f>+I25/I64</f>
        <v>1.5792878297466131E-4</v>
      </c>
      <c r="K25" s="16"/>
    </row>
    <row r="26" spans="1:11" x14ac:dyDescent="0.25">
      <c r="A26" s="42">
        <v>5129</v>
      </c>
      <c r="B26" s="43" t="s">
        <v>27</v>
      </c>
      <c r="C26" s="40"/>
      <c r="D26" s="40"/>
      <c r="E26" s="41"/>
      <c r="F26" s="14">
        <v>84047.16</v>
      </c>
      <c r="G26" s="55">
        <f>+F26/F64</f>
        <v>6.720156994261448E-4</v>
      </c>
      <c r="H26" s="54"/>
      <c r="I26" s="14">
        <v>156504.99</v>
      </c>
      <c r="J26" s="20">
        <f>+I26/I64</f>
        <v>7.3238966882605385E-4</v>
      </c>
      <c r="K26" s="16"/>
    </row>
    <row r="27" spans="1:11" x14ac:dyDescent="0.25">
      <c r="A27" s="33"/>
      <c r="B27" s="70" t="s">
        <v>61</v>
      </c>
      <c r="C27" s="71"/>
      <c r="D27" s="71"/>
      <c r="E27" s="72"/>
      <c r="F27" s="18">
        <f>SUM(F19:F26)</f>
        <v>8986853.1799999997</v>
      </c>
      <c r="G27" s="55"/>
      <c r="H27" s="54"/>
      <c r="I27" s="18">
        <f>SUM(I19:I26)</f>
        <v>19969075.099999998</v>
      </c>
      <c r="J27" s="20"/>
      <c r="K27" s="16"/>
    </row>
    <row r="28" spans="1:11" x14ac:dyDescent="0.25">
      <c r="A28" s="33"/>
      <c r="B28" s="43"/>
      <c r="C28" s="40"/>
      <c r="D28" s="40"/>
      <c r="E28" s="41"/>
      <c r="F28" s="14"/>
      <c r="G28" s="55"/>
      <c r="H28" s="54"/>
      <c r="I28" s="14"/>
      <c r="J28" s="20"/>
      <c r="K28" s="16"/>
    </row>
    <row r="29" spans="1:11" x14ac:dyDescent="0.25">
      <c r="A29" s="38">
        <v>513</v>
      </c>
      <c r="B29" s="39" t="s">
        <v>18</v>
      </c>
      <c r="C29" s="40"/>
      <c r="D29" s="40"/>
      <c r="E29" s="41"/>
      <c r="F29" s="14"/>
      <c r="G29" s="55"/>
      <c r="H29" s="54"/>
      <c r="I29" s="14"/>
      <c r="J29" s="20"/>
      <c r="K29" s="16"/>
    </row>
    <row r="30" spans="1:11" x14ac:dyDescent="0.25">
      <c r="A30" s="42">
        <v>5131</v>
      </c>
      <c r="B30" s="43" t="s">
        <v>29</v>
      </c>
      <c r="C30" s="40"/>
      <c r="D30" s="40"/>
      <c r="E30" s="41"/>
      <c r="F30" s="14">
        <v>3548364.39</v>
      </c>
      <c r="G30" s="55">
        <f>+F30/F64</f>
        <v>2.8371649647229907E-2</v>
      </c>
      <c r="H30" s="54"/>
      <c r="I30" s="14">
        <v>14296700.99</v>
      </c>
      <c r="J30" s="20">
        <f>+I30/I64</f>
        <v>6.6903656575877976E-2</v>
      </c>
      <c r="K30" s="25"/>
    </row>
    <row r="31" spans="1:11" x14ac:dyDescent="0.25">
      <c r="A31" s="42">
        <v>5132</v>
      </c>
      <c r="B31" s="43" t="s">
        <v>30</v>
      </c>
      <c r="C31" s="40"/>
      <c r="D31" s="40"/>
      <c r="E31" s="41"/>
      <c r="F31" s="14">
        <v>1065180.7</v>
      </c>
      <c r="G31" s="55">
        <f>+F31/F64</f>
        <v>8.5168630698018877E-3</v>
      </c>
      <c r="H31" s="54"/>
      <c r="I31" s="14">
        <v>3032893.36</v>
      </c>
      <c r="J31" s="20">
        <f>+I31/I64</f>
        <v>1.4192900581094172E-2</v>
      </c>
      <c r="K31" s="16"/>
    </row>
    <row r="32" spans="1:11" x14ac:dyDescent="0.25">
      <c r="A32" s="42">
        <v>5133</v>
      </c>
      <c r="B32" s="43" t="s">
        <v>50</v>
      </c>
      <c r="C32" s="40"/>
      <c r="D32" s="40"/>
      <c r="E32" s="41"/>
      <c r="F32" s="14">
        <v>688398.53</v>
      </c>
      <c r="G32" s="55">
        <f>+F32/F64</f>
        <v>5.5042266701442371E-3</v>
      </c>
      <c r="H32" s="54"/>
      <c r="I32" s="14">
        <v>4431769.47</v>
      </c>
      <c r="J32" s="20">
        <f>+I32/I64</f>
        <v>2.0739160933122426E-2</v>
      </c>
      <c r="K32" s="16"/>
    </row>
    <row r="33" spans="1:11" x14ac:dyDescent="0.25">
      <c r="A33" s="42">
        <v>5134</v>
      </c>
      <c r="B33" s="43" t="s">
        <v>31</v>
      </c>
      <c r="C33" s="40"/>
      <c r="D33" s="40"/>
      <c r="E33" s="41"/>
      <c r="F33" s="14">
        <v>122007.13</v>
      </c>
      <c r="G33" s="55">
        <f>+F33/F64</f>
        <v>9.7553215125801478E-4</v>
      </c>
      <c r="H33" s="54"/>
      <c r="I33" s="14">
        <v>241054.45</v>
      </c>
      <c r="J33" s="20">
        <f>+I33/I64</f>
        <v>1.128052139452848E-3</v>
      </c>
      <c r="K33" s="16"/>
    </row>
    <row r="34" spans="1:11" x14ac:dyDescent="0.25">
      <c r="A34" s="42">
        <v>5135</v>
      </c>
      <c r="B34" s="43" t="s">
        <v>32</v>
      </c>
      <c r="C34" s="40"/>
      <c r="D34" s="40"/>
      <c r="E34" s="41"/>
      <c r="F34" s="14">
        <v>1716728.23</v>
      </c>
      <c r="G34" s="55">
        <f>+F34/F64</f>
        <v>1.3726440277197438E-2</v>
      </c>
      <c r="H34" s="54"/>
      <c r="I34" s="14">
        <v>4794437.42</v>
      </c>
      <c r="J34" s="20">
        <f>+I34/I64</f>
        <v>2.2436322536687425E-2</v>
      </c>
      <c r="K34" s="16"/>
    </row>
    <row r="35" spans="1:11" x14ac:dyDescent="0.25">
      <c r="A35" s="42">
        <v>5136</v>
      </c>
      <c r="B35" s="43" t="s">
        <v>33</v>
      </c>
      <c r="C35" s="40"/>
      <c r="D35" s="40"/>
      <c r="E35" s="41"/>
      <c r="F35" s="14">
        <v>1107333.2</v>
      </c>
      <c r="G35" s="55">
        <f>+F35/F64</f>
        <v>8.8539017248862543E-3</v>
      </c>
      <c r="H35" s="54"/>
      <c r="I35" s="14">
        <v>3089939.2</v>
      </c>
      <c r="J35" s="20">
        <f>+I35/I64</f>
        <v>1.4459855544418374E-2</v>
      </c>
      <c r="K35" s="16"/>
    </row>
    <row r="36" spans="1:11" x14ac:dyDescent="0.25">
      <c r="A36" s="42">
        <v>5137</v>
      </c>
      <c r="B36" s="43" t="s">
        <v>51</v>
      </c>
      <c r="C36" s="40"/>
      <c r="D36" s="40"/>
      <c r="E36" s="41"/>
      <c r="F36" s="14">
        <v>531776.91</v>
      </c>
      <c r="G36" s="55">
        <f>+F36/F64</f>
        <v>4.2519275144136228E-3</v>
      </c>
      <c r="H36" s="54"/>
      <c r="I36" s="14">
        <v>840757.45</v>
      </c>
      <c r="J36" s="20">
        <f>+I36/I64</f>
        <v>3.93445646920611E-3</v>
      </c>
      <c r="K36" s="16"/>
    </row>
    <row r="37" spans="1:11" x14ac:dyDescent="0.25">
      <c r="A37" s="42">
        <v>5138</v>
      </c>
      <c r="B37" s="43" t="s">
        <v>34</v>
      </c>
      <c r="C37" s="40"/>
      <c r="D37" s="40"/>
      <c r="E37" s="41"/>
      <c r="F37" s="14">
        <v>680289.32</v>
      </c>
      <c r="G37" s="55">
        <f>+F37/F64</f>
        <v>5.4393878769007347E-3</v>
      </c>
      <c r="H37" s="54"/>
      <c r="I37" s="14">
        <v>1892970.28</v>
      </c>
      <c r="J37" s="20">
        <f>+I37/I64</f>
        <v>8.8584515833441645E-3</v>
      </c>
      <c r="K37" s="16"/>
    </row>
    <row r="38" spans="1:11" x14ac:dyDescent="0.25">
      <c r="A38" s="42">
        <v>5139</v>
      </c>
      <c r="B38" s="43" t="s">
        <v>52</v>
      </c>
      <c r="C38" s="40"/>
      <c r="D38" s="40"/>
      <c r="E38" s="41"/>
      <c r="F38" s="14">
        <v>24426710.5</v>
      </c>
      <c r="G38" s="55">
        <f>+F38/F64</f>
        <v>0.19530859747476836</v>
      </c>
      <c r="H38" s="54"/>
      <c r="I38" s="14">
        <v>25344962.100000001</v>
      </c>
      <c r="J38" s="20">
        <f>+I38/I64</f>
        <v>0.11860572879387353</v>
      </c>
      <c r="K38" s="16"/>
    </row>
    <row r="39" spans="1:11" x14ac:dyDescent="0.25">
      <c r="A39" s="33"/>
      <c r="B39" s="70" t="s">
        <v>61</v>
      </c>
      <c r="C39" s="71"/>
      <c r="D39" s="71"/>
      <c r="E39" s="72"/>
      <c r="F39" s="18">
        <f>SUM(F30:F38)</f>
        <v>33886788.909999996</v>
      </c>
      <c r="G39" s="55"/>
      <c r="H39" s="54"/>
      <c r="I39" s="18">
        <f>SUM(I30:I38)</f>
        <v>57965484.719999999</v>
      </c>
      <c r="J39" s="20"/>
      <c r="K39" s="16"/>
    </row>
    <row r="40" spans="1:11" x14ac:dyDescent="0.25">
      <c r="A40" s="33"/>
      <c r="B40" s="44"/>
      <c r="C40" s="45"/>
      <c r="D40" s="45"/>
      <c r="E40" s="46"/>
      <c r="F40" s="14"/>
      <c r="G40" s="55"/>
      <c r="H40" s="54"/>
      <c r="I40" s="14"/>
      <c r="J40" s="20"/>
      <c r="K40" s="16"/>
    </row>
    <row r="41" spans="1:11" ht="15.75" thickBot="1" x14ac:dyDescent="0.3">
      <c r="A41" s="33"/>
      <c r="B41" s="70" t="s">
        <v>64</v>
      </c>
      <c r="C41" s="71"/>
      <c r="D41" s="71"/>
      <c r="E41" s="72"/>
      <c r="F41" s="31">
        <f>+F16+F27+F39</f>
        <v>69585794.489999995</v>
      </c>
      <c r="G41" s="55"/>
      <c r="H41" s="54"/>
      <c r="I41" s="31">
        <f>+I16+I27+I39</f>
        <v>146290335.43000001</v>
      </c>
      <c r="J41" s="20"/>
      <c r="K41" s="16"/>
    </row>
    <row r="42" spans="1:11" x14ac:dyDescent="0.25">
      <c r="A42" s="33"/>
      <c r="B42" s="44"/>
      <c r="C42" s="45"/>
      <c r="D42" s="45"/>
      <c r="E42" s="46"/>
      <c r="F42" s="32"/>
      <c r="G42" s="55"/>
      <c r="H42" s="54"/>
      <c r="I42" s="32"/>
      <c r="J42" s="20"/>
      <c r="K42" s="16"/>
    </row>
    <row r="43" spans="1:11" x14ac:dyDescent="0.25">
      <c r="A43" s="33"/>
      <c r="B43" s="43"/>
      <c r="C43" s="40"/>
      <c r="D43" s="40"/>
      <c r="E43" s="41"/>
      <c r="F43" s="33"/>
      <c r="G43" s="55"/>
      <c r="H43" s="54"/>
      <c r="I43" s="33"/>
      <c r="J43" s="20"/>
      <c r="K43" s="16"/>
    </row>
    <row r="44" spans="1:11" x14ac:dyDescent="0.25">
      <c r="A44" s="38">
        <v>52</v>
      </c>
      <c r="B44" s="39" t="s">
        <v>35</v>
      </c>
      <c r="C44" s="40"/>
      <c r="D44" s="40"/>
      <c r="E44" s="41"/>
      <c r="F44" s="12"/>
      <c r="G44" s="55"/>
      <c r="H44" s="54"/>
      <c r="I44" s="12"/>
      <c r="J44" s="20"/>
      <c r="K44" s="16"/>
    </row>
    <row r="45" spans="1:11" x14ac:dyDescent="0.25">
      <c r="A45" s="38">
        <v>523</v>
      </c>
      <c r="B45" s="39" t="s">
        <v>42</v>
      </c>
      <c r="C45" s="40"/>
      <c r="D45" s="40"/>
      <c r="E45" s="41"/>
      <c r="F45" s="14"/>
      <c r="G45" s="55"/>
      <c r="H45" s="54"/>
      <c r="I45" s="14"/>
      <c r="J45" s="20"/>
      <c r="K45" s="16"/>
    </row>
    <row r="46" spans="1:11" x14ac:dyDescent="0.25">
      <c r="A46" s="42">
        <v>5231</v>
      </c>
      <c r="B46" s="43" t="s">
        <v>42</v>
      </c>
      <c r="C46" s="40"/>
      <c r="D46" s="40"/>
      <c r="E46" s="41"/>
      <c r="F46" s="14">
        <v>952012.13</v>
      </c>
      <c r="G46" s="55">
        <f>+F46/F64</f>
        <v>7.6120013740395729E-3</v>
      </c>
      <c r="H46" s="56"/>
      <c r="I46" s="14">
        <v>6839018.7800000003</v>
      </c>
      <c r="J46" s="20">
        <f>+I46/I64</f>
        <v>3.2004261968767662E-2</v>
      </c>
      <c r="K46" s="25"/>
    </row>
    <row r="47" spans="1:11" x14ac:dyDescent="0.25">
      <c r="A47" s="33"/>
      <c r="B47" s="70" t="s">
        <v>61</v>
      </c>
      <c r="C47" s="71"/>
      <c r="D47" s="71"/>
      <c r="E47" s="72"/>
      <c r="F47" s="18">
        <f>SUM(F46:F46)</f>
        <v>952012.13</v>
      </c>
      <c r="G47" s="55"/>
      <c r="H47" s="54"/>
      <c r="I47" s="18">
        <f>SUM(I46:I46)</f>
        <v>6839018.7800000003</v>
      </c>
      <c r="J47" s="20"/>
      <c r="K47" s="16"/>
    </row>
    <row r="48" spans="1:11" x14ac:dyDescent="0.25">
      <c r="A48" s="38"/>
      <c r="B48" s="39"/>
      <c r="C48" s="40"/>
      <c r="D48" s="40"/>
      <c r="E48" s="41"/>
      <c r="F48" s="14"/>
      <c r="G48" s="55"/>
      <c r="H48" s="54"/>
      <c r="I48" s="14"/>
      <c r="J48" s="20"/>
      <c r="K48" s="16"/>
    </row>
    <row r="49" spans="1:11" x14ac:dyDescent="0.25">
      <c r="A49" s="38">
        <v>524</v>
      </c>
      <c r="B49" s="39" t="s">
        <v>36</v>
      </c>
      <c r="C49" s="40"/>
      <c r="D49" s="40"/>
      <c r="E49" s="41"/>
      <c r="F49" s="14"/>
      <c r="G49" s="55"/>
      <c r="H49" s="54"/>
      <c r="I49" s="14"/>
      <c r="J49" s="20"/>
      <c r="K49" s="16"/>
    </row>
    <row r="50" spans="1:11" x14ac:dyDescent="0.25">
      <c r="A50" s="42">
        <v>5241</v>
      </c>
      <c r="B50" s="43" t="s">
        <v>37</v>
      </c>
      <c r="C50" s="40"/>
      <c r="D50" s="40"/>
      <c r="E50" s="41"/>
      <c r="F50" s="14">
        <v>2625030.9700000002</v>
      </c>
      <c r="G50" s="55">
        <f>+F50/F64</f>
        <v>2.0988954574072953E-2</v>
      </c>
      <c r="H50" s="54"/>
      <c r="I50" s="14">
        <v>8657102.7899999991</v>
      </c>
      <c r="J50" s="20">
        <f>+I50/I64</f>
        <v>4.0512271496015599E-2</v>
      </c>
      <c r="K50" s="16"/>
    </row>
    <row r="51" spans="1:11" x14ac:dyDescent="0.25">
      <c r="A51" s="33"/>
      <c r="B51" s="70" t="s">
        <v>61</v>
      </c>
      <c r="C51" s="71"/>
      <c r="D51" s="71"/>
      <c r="E51" s="72"/>
      <c r="F51" s="18">
        <f>SUM(F50:F50)</f>
        <v>2625030.9700000002</v>
      </c>
      <c r="G51" s="55"/>
      <c r="H51" s="54"/>
      <c r="I51" s="18">
        <f>SUM(I50:I50)</f>
        <v>8657102.7899999991</v>
      </c>
      <c r="J51" s="20"/>
      <c r="K51" s="16"/>
    </row>
    <row r="52" spans="1:11" x14ac:dyDescent="0.25">
      <c r="A52" s="33"/>
      <c r="B52" s="43"/>
      <c r="C52" s="40"/>
      <c r="D52" s="40"/>
      <c r="E52" s="41"/>
      <c r="F52" s="14"/>
      <c r="G52" s="55"/>
      <c r="H52" s="54"/>
      <c r="I52" s="14"/>
      <c r="J52" s="20"/>
      <c r="K52" s="16"/>
    </row>
    <row r="53" spans="1:11" s="19" customFormat="1" ht="27.75" customHeight="1" thickBot="1" x14ac:dyDescent="0.3">
      <c r="A53" s="57"/>
      <c r="B53" s="81" t="s">
        <v>65</v>
      </c>
      <c r="C53" s="82"/>
      <c r="D53" s="82"/>
      <c r="E53" s="83"/>
      <c r="F53" s="34">
        <f>+F51+F47</f>
        <v>3577043.1</v>
      </c>
      <c r="G53" s="58"/>
      <c r="H53" s="59"/>
      <c r="I53" s="34">
        <f>+I51+I47</f>
        <v>15496121.57</v>
      </c>
      <c r="J53" s="21"/>
      <c r="K53" s="26"/>
    </row>
    <row r="54" spans="1:11" x14ac:dyDescent="0.25">
      <c r="A54" s="33"/>
      <c r="B54" s="44"/>
      <c r="C54" s="45"/>
      <c r="D54" s="45"/>
      <c r="E54" s="46"/>
      <c r="F54" s="32"/>
      <c r="G54" s="55"/>
      <c r="H54" s="54"/>
      <c r="I54" s="32"/>
      <c r="J54" s="20"/>
      <c r="K54" s="16"/>
    </row>
    <row r="55" spans="1:11" x14ac:dyDescent="0.25">
      <c r="A55" s="38">
        <v>533</v>
      </c>
      <c r="B55" s="64" t="s">
        <v>67</v>
      </c>
      <c r="C55" s="62"/>
      <c r="D55" s="62"/>
      <c r="E55" s="63"/>
      <c r="F55" s="32"/>
      <c r="G55" s="55"/>
      <c r="H55" s="54"/>
      <c r="I55" s="32"/>
      <c r="J55" s="20"/>
      <c r="K55" s="16"/>
    </row>
    <row r="56" spans="1:11" x14ac:dyDescent="0.25">
      <c r="A56" s="42">
        <v>5331</v>
      </c>
      <c r="B56" s="65" t="s">
        <v>68</v>
      </c>
      <c r="C56" s="62"/>
      <c r="D56" s="62"/>
      <c r="E56" s="63"/>
      <c r="F56" s="66">
        <v>1141313.73</v>
      </c>
      <c r="G56" s="55">
        <f>+F56/F64</f>
        <v>9.1255997767278763E-3</v>
      </c>
      <c r="H56" s="54"/>
      <c r="I56" s="66">
        <v>1141313.73</v>
      </c>
      <c r="J56" s="20">
        <f>+I56/I64</f>
        <v>5.3409567627289599E-3</v>
      </c>
      <c r="K56" s="16"/>
    </row>
    <row r="57" spans="1:11" ht="25.5" customHeight="1" thickBot="1" x14ac:dyDescent="0.3">
      <c r="A57" s="33"/>
      <c r="B57" s="81" t="s">
        <v>69</v>
      </c>
      <c r="C57" s="82"/>
      <c r="D57" s="82"/>
      <c r="E57" s="83"/>
      <c r="F57" s="31">
        <f>+F56</f>
        <v>1141313.73</v>
      </c>
      <c r="G57" s="55"/>
      <c r="H57" s="54"/>
      <c r="I57" s="31">
        <f>+I56</f>
        <v>1141313.73</v>
      </c>
      <c r="J57" s="20"/>
      <c r="K57" s="16"/>
    </row>
    <row r="58" spans="1:11" x14ac:dyDescent="0.25">
      <c r="A58" s="33"/>
      <c r="B58" s="61"/>
      <c r="C58" s="62"/>
      <c r="D58" s="62"/>
      <c r="E58" s="63"/>
      <c r="F58" s="32"/>
      <c r="G58" s="55"/>
      <c r="H58" s="54"/>
      <c r="I58" s="32"/>
      <c r="J58" s="20"/>
      <c r="K58" s="16"/>
    </row>
    <row r="59" spans="1:11" x14ac:dyDescent="0.25">
      <c r="A59" s="38">
        <v>561</v>
      </c>
      <c r="B59" s="64" t="s">
        <v>70</v>
      </c>
      <c r="C59" s="62"/>
      <c r="D59" s="62"/>
      <c r="E59" s="63"/>
      <c r="F59" s="32"/>
      <c r="G59" s="55"/>
      <c r="H59" s="54"/>
      <c r="I59" s="32"/>
      <c r="J59" s="20"/>
      <c r="K59" s="16"/>
    </row>
    <row r="60" spans="1:11" x14ac:dyDescent="0.25">
      <c r="A60" s="42">
        <v>5331</v>
      </c>
      <c r="B60" s="65" t="s">
        <v>71</v>
      </c>
      <c r="C60" s="62"/>
      <c r="D60" s="62"/>
      <c r="E60" s="63"/>
      <c r="F60" s="66">
        <v>50763105.399999999</v>
      </c>
      <c r="G60" s="55">
        <f>+F60/F64</f>
        <v>0.40588645446704091</v>
      </c>
      <c r="H60" s="56" t="s">
        <v>43</v>
      </c>
      <c r="I60" s="66">
        <v>50763105.399999999</v>
      </c>
      <c r="J60" s="20">
        <f>+I60/I64</f>
        <v>0.23755392050111671</v>
      </c>
      <c r="K60" s="25" t="s">
        <v>43</v>
      </c>
    </row>
    <row r="61" spans="1:11" ht="15.75" thickBot="1" x14ac:dyDescent="0.3">
      <c r="A61" s="33"/>
      <c r="B61" s="81" t="s">
        <v>69</v>
      </c>
      <c r="C61" s="82"/>
      <c r="D61" s="82"/>
      <c r="E61" s="83"/>
      <c r="F61" s="15">
        <f>+F60</f>
        <v>50763105.399999999</v>
      </c>
      <c r="G61" s="55"/>
      <c r="H61" s="54"/>
      <c r="I61" s="15">
        <f>+I60</f>
        <v>50763105.399999999</v>
      </c>
      <c r="J61" s="20"/>
      <c r="K61" s="16"/>
    </row>
    <row r="62" spans="1:11" x14ac:dyDescent="0.25">
      <c r="A62" s="33"/>
      <c r="B62" s="43"/>
      <c r="C62" s="40"/>
      <c r="D62" s="40"/>
      <c r="E62" s="41"/>
      <c r="F62" s="33"/>
      <c r="G62" s="55"/>
      <c r="H62" s="54"/>
      <c r="I62" s="33"/>
      <c r="J62" s="20"/>
      <c r="K62" s="16"/>
    </row>
    <row r="63" spans="1:11" x14ac:dyDescent="0.25">
      <c r="A63" s="33"/>
      <c r="B63" s="43"/>
      <c r="C63" s="40"/>
      <c r="D63" s="40"/>
      <c r="E63" s="41"/>
      <c r="F63" s="60"/>
      <c r="G63" s="55"/>
      <c r="H63" s="54"/>
      <c r="I63" s="60"/>
      <c r="J63" s="20"/>
      <c r="K63" s="16"/>
    </row>
    <row r="64" spans="1:11" ht="15.75" thickBot="1" x14ac:dyDescent="0.3">
      <c r="A64" s="33"/>
      <c r="B64" s="70" t="s">
        <v>66</v>
      </c>
      <c r="C64" s="71"/>
      <c r="D64" s="71"/>
      <c r="E64" s="72"/>
      <c r="F64" s="47">
        <f>+F53+F41+F57+F61</f>
        <v>125067256.72</v>
      </c>
      <c r="G64" s="55">
        <f>SUM(G10:G63)</f>
        <v>1</v>
      </c>
      <c r="H64" s="54"/>
      <c r="I64" s="47">
        <f>+I53+I41+I57+I61</f>
        <v>213690876.13</v>
      </c>
      <c r="J64" s="20">
        <f>SUM(J10:J63)</f>
        <v>1</v>
      </c>
      <c r="K64" s="16"/>
    </row>
    <row r="65" spans="1:12" ht="16.5" thickTop="1" thickBot="1" x14ac:dyDescent="0.3">
      <c r="A65" s="7"/>
      <c r="B65" s="8"/>
      <c r="C65" s="9" t="s">
        <v>1</v>
      </c>
      <c r="D65" s="9"/>
      <c r="E65" s="10"/>
      <c r="F65" s="7"/>
      <c r="G65" s="17"/>
      <c r="H65" s="17"/>
      <c r="I65" s="7"/>
      <c r="J65" s="17"/>
      <c r="K65" s="17"/>
    </row>
    <row r="67" spans="1:12" s="1" customFormat="1" ht="12.75" x14ac:dyDescent="0.2">
      <c r="A67" s="1" t="s">
        <v>81</v>
      </c>
      <c r="L67" s="93"/>
    </row>
    <row r="68" spans="1:12" s="1" customFormat="1" ht="12.75" x14ac:dyDescent="0.2">
      <c r="A68" s="1" t="s">
        <v>72</v>
      </c>
      <c r="L68" s="93"/>
    </row>
    <row r="69" spans="1:12" s="1" customFormat="1" ht="12.75" x14ac:dyDescent="0.2">
      <c r="I69" s="93"/>
    </row>
    <row r="70" spans="1:12" s="1" customFormat="1" ht="12.75" x14ac:dyDescent="0.2">
      <c r="A70" s="1" t="s">
        <v>82</v>
      </c>
      <c r="C70" s="5"/>
      <c r="I70" s="93"/>
    </row>
    <row r="71" spans="1:12" s="1" customFormat="1" ht="12.75" x14ac:dyDescent="0.2">
      <c r="C71" s="5"/>
      <c r="I71" s="93"/>
    </row>
    <row r="72" spans="1:12" x14ac:dyDescent="0.25">
      <c r="C72" s="89"/>
    </row>
    <row r="73" spans="1:12" x14ac:dyDescent="0.25">
      <c r="A73" s="84" t="s">
        <v>73</v>
      </c>
      <c r="B73" s="84"/>
      <c r="C73" s="88"/>
      <c r="D73" s="85"/>
      <c r="E73" s="85"/>
      <c r="F73" s="84" t="s">
        <v>75</v>
      </c>
      <c r="G73" s="84"/>
      <c r="H73" s="84"/>
    </row>
    <row r="74" spans="1:12" x14ac:dyDescent="0.25">
      <c r="A74" s="86" t="s">
        <v>74</v>
      </c>
      <c r="B74" s="86"/>
      <c r="C74" s="92"/>
      <c r="D74" s="85"/>
      <c r="E74" s="85"/>
      <c r="F74" s="86" t="s">
        <v>76</v>
      </c>
      <c r="G74" s="86"/>
      <c r="H74" s="86"/>
    </row>
    <row r="75" spans="1:12" x14ac:dyDescent="0.25">
      <c r="A75" s="87"/>
      <c r="B75" s="87"/>
      <c r="C75" s="90"/>
      <c r="D75" s="85"/>
      <c r="E75" s="85"/>
      <c r="F75" s="87"/>
      <c r="G75" s="87"/>
      <c r="H75" s="85"/>
    </row>
    <row r="76" spans="1:12" x14ac:dyDescent="0.25">
      <c r="A76" s="85"/>
      <c r="B76" s="85"/>
      <c r="C76" s="91"/>
      <c r="D76" s="85"/>
      <c r="E76" s="85"/>
      <c r="F76" s="85"/>
      <c r="G76" s="85"/>
      <c r="H76" s="85"/>
    </row>
    <row r="77" spans="1:12" x14ac:dyDescent="0.25">
      <c r="A77" s="84" t="s">
        <v>77</v>
      </c>
      <c r="B77" s="84"/>
      <c r="C77" s="88"/>
      <c r="D77" s="85"/>
      <c r="E77" s="85"/>
      <c r="F77" s="84" t="s">
        <v>79</v>
      </c>
      <c r="G77" s="84"/>
      <c r="H77" s="84"/>
    </row>
    <row r="78" spans="1:12" x14ac:dyDescent="0.25">
      <c r="A78" s="86" t="s">
        <v>78</v>
      </c>
      <c r="B78" s="86"/>
      <c r="C78" s="92"/>
      <c r="D78" s="85"/>
      <c r="E78" s="85"/>
      <c r="F78" s="86" t="s">
        <v>80</v>
      </c>
      <c r="G78" s="86"/>
      <c r="H78" s="86"/>
    </row>
    <row r="79" spans="1:12" hidden="1" x14ac:dyDescent="0.25"/>
  </sheetData>
  <mergeCells count="22">
    <mergeCell ref="F73:H73"/>
    <mergeCell ref="F74:H74"/>
    <mergeCell ref="F77:H77"/>
    <mergeCell ref="F78:H78"/>
    <mergeCell ref="A73:B73"/>
    <mergeCell ref="A77:B77"/>
    <mergeCell ref="A78:B78"/>
    <mergeCell ref="A74:B74"/>
    <mergeCell ref="B39:E39"/>
    <mergeCell ref="B51:E51"/>
    <mergeCell ref="B53:E53"/>
    <mergeCell ref="B64:E64"/>
    <mergeCell ref="B41:E41"/>
    <mergeCell ref="B47:E47"/>
    <mergeCell ref="B57:E57"/>
    <mergeCell ref="B61:E61"/>
    <mergeCell ref="B8:E8"/>
    <mergeCell ref="B16:E16"/>
    <mergeCell ref="B27:E27"/>
    <mergeCell ref="A3:H3"/>
    <mergeCell ref="A4:H4"/>
    <mergeCell ref="A5:H5"/>
  </mergeCells>
  <pageMargins left="0.70866141732283472" right="0.17" top="0.62992125984251968" bottom="0.55118110236220474" header="0.31496062992125984" footer="0.31496062992125984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NOTA EA-01, EA-02</vt:lpstr>
      <vt:lpstr>NOTA EA-03</vt:lpstr>
      <vt:lpstr>'NOTA EA-01, EA-02'!Área_de_impresión</vt:lpstr>
      <vt:lpstr>'NOTA EA-03'!Área_de_impresión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IRMA RUEDA MORIN</cp:lastModifiedBy>
  <cp:lastPrinted>2018-01-25T23:40:52Z</cp:lastPrinted>
  <dcterms:created xsi:type="dcterms:W3CDTF">2015-09-05T17:09:52Z</dcterms:created>
  <dcterms:modified xsi:type="dcterms:W3CDTF">2018-01-25T23:41:53Z</dcterms:modified>
</cp:coreProperties>
</file>